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05" windowWidth="14805" windowHeight="3810"/>
  </bookViews>
  <sheets>
    <sheet name="Расходы подробное пояснение" sheetId="1" r:id="rId1"/>
  </sheets>
  <definedNames>
    <definedName name="_xlnm._FilterDatabase" localSheetId="0" hidden="1">'Расходы подробное пояснение'!$A$4:$I$81</definedName>
    <definedName name="_xlnm.Print_Titles" localSheetId="0">'Расходы подробное пояснение'!$2:$4</definedName>
    <definedName name="_xlnm.Print_Area" localSheetId="0">'Расходы подробное пояснение'!$A$1:$I$79</definedName>
  </definedNames>
  <calcPr calcId="145621"/>
</workbook>
</file>

<file path=xl/calcChain.xml><?xml version="1.0" encoding="utf-8"?>
<calcChain xmlns="http://schemas.openxmlformats.org/spreadsheetml/2006/main">
  <c r="F57" i="1" l="1"/>
  <c r="F30" i="1" l="1"/>
  <c r="F39" i="1" l="1"/>
  <c r="G39" i="1" l="1"/>
  <c r="G40" i="1" s="1"/>
  <c r="H39" i="1"/>
  <c r="H40" i="1" s="1"/>
  <c r="G33" i="1"/>
  <c r="G34" i="1" s="1"/>
  <c r="H33" i="1"/>
  <c r="F52" i="1" l="1"/>
  <c r="F24" i="1" l="1"/>
  <c r="F33" i="1" s="1"/>
  <c r="F34" i="1" l="1"/>
  <c r="F45" i="1"/>
  <c r="F44" i="1"/>
  <c r="Q47" i="1" l="1"/>
  <c r="Q46" i="1"/>
  <c r="Q48" i="1" l="1"/>
  <c r="Q49" i="1"/>
  <c r="G57" i="1" l="1"/>
  <c r="H57" i="1"/>
  <c r="H34" i="1" l="1"/>
  <c r="G77" i="1" l="1"/>
  <c r="H77" i="1"/>
  <c r="F77" i="1"/>
  <c r="F78" i="1" s="1"/>
  <c r="F58" i="1" l="1"/>
  <c r="F79" i="1" s="1"/>
  <c r="F40" i="1" l="1"/>
  <c r="H58" i="1" l="1"/>
  <c r="G58" i="1"/>
  <c r="G78" i="1" l="1"/>
  <c r="G79" i="1" s="1"/>
  <c r="H78" i="1"/>
  <c r="H79" i="1" s="1"/>
</calcChain>
</file>

<file path=xl/sharedStrings.xml><?xml version="1.0" encoding="utf-8"?>
<sst xmlns="http://schemas.openxmlformats.org/spreadsheetml/2006/main" count="193" uniqueCount="114">
  <si>
    <t>НР (наименование)</t>
  </si>
  <si>
    <t>Рз Пр</t>
  </si>
  <si>
    <t>ВР</t>
  </si>
  <si>
    <t>ИТОГО по главному распорядителю бюджетных средств</t>
  </si>
  <si>
    <t>ИТОГО по муниципальной программе</t>
  </si>
  <si>
    <t>ВСЕГО:</t>
  </si>
  <si>
    <t>-</t>
  </si>
  <si>
    <t>Код ГРБС</t>
  </si>
  <si>
    <t>НР</t>
  </si>
  <si>
    <t>Администрация Выгоничского района</t>
  </si>
  <si>
    <t>Финансовый отдел администрации Выгоничского района</t>
  </si>
  <si>
    <t>Непрограммная деятельность</t>
  </si>
  <si>
    <t>ИТОГО по непрограммной деятельности</t>
  </si>
  <si>
    <t>07 02</t>
  </si>
  <si>
    <t>11 02</t>
  </si>
  <si>
    <t xml:space="preserve">Обеспечение реализации полномочий администрации Выгоничского района </t>
  </si>
  <si>
    <t>07 03</t>
  </si>
  <si>
    <t>Руководство и управление в сфере установленных функций органов местного самоуправления</t>
  </si>
  <si>
    <t>52 4 11 80040</t>
  </si>
  <si>
    <t>01 04</t>
  </si>
  <si>
    <t>55 4 13 80310</t>
  </si>
  <si>
    <t>Общеобразовательные организации</t>
  </si>
  <si>
    <t>52 1 P5 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</si>
  <si>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</si>
  <si>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07 09</t>
  </si>
  <si>
    <t>52 4 11 80020</t>
  </si>
  <si>
    <t>Обеспечение деятельности главы местной администрации (исполнительно-распорядительного органа муниципального образования)</t>
  </si>
  <si>
    <t>60 0 00 80050</t>
  </si>
  <si>
    <t>Обеспечение деятельности руководителя контрольно-счетного органа муниципального образования и его заместителей</t>
  </si>
  <si>
    <t>01 06</t>
  </si>
  <si>
    <t>60 0 00 80040</t>
  </si>
  <si>
    <t>60 0 00 80010</t>
  </si>
  <si>
    <t>Обеспечение деятельности главы муниципального образования</t>
  </si>
  <si>
    <t>01 02</t>
  </si>
  <si>
    <t>60 0 00 80030</t>
  </si>
  <si>
    <t>Обеспечение деятельности депутатов представительного органа муниципального образования</t>
  </si>
  <si>
    <t>01 03</t>
  </si>
  <si>
    <t>60 0 00 80100</t>
  </si>
  <si>
    <t>Опубликование нормативных правовых актов муниципальных образований и иной официальной информации</t>
  </si>
  <si>
    <t>52 4 22 80700</t>
  </si>
  <si>
    <t>Единые дежурно-диспетчерские службы</t>
  </si>
  <si>
    <t>03 10</t>
  </si>
  <si>
    <t>Корректировка расходной части бюджета Выгоничского муниципального района Брянской области на 2023 - 2025 годы</t>
  </si>
  <si>
    <t>Управление муниципальными финансами Выгоничского муниципального района Брянской области</t>
  </si>
  <si>
    <t>Развитие образования Выгоничского муниципального района Брянской области</t>
  </si>
  <si>
    <t>Отдел образования администрации Выгоничского района Брянской области</t>
  </si>
  <si>
    <t>05 02</t>
  </si>
  <si>
    <t>55 1 E2 54910</t>
  </si>
  <si>
    <t>55 1 E2 51710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</si>
  <si>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</si>
  <si>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</si>
  <si>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</si>
  <si>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</si>
  <si>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</si>
  <si>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</si>
  <si>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Уточнение кодов бюджетной классификации</t>
  </si>
  <si>
    <t>03 14</t>
  </si>
  <si>
    <t>52 4 22 81190</t>
  </si>
  <si>
    <t>Мероприятия по обеспечению функционирования комплекса " Безопасный город"</t>
  </si>
  <si>
    <t>Обеспечение сохранности автомобильных дорог местного значения и условий безопасного движения по ним</t>
  </si>
  <si>
    <t>52 4 21 83250</t>
  </si>
  <si>
    <t>Поддержка малого и среднего предпринимательства</t>
  </si>
  <si>
    <t>04 01</t>
  </si>
  <si>
    <t>04 05</t>
  </si>
  <si>
    <t>55 4 12 53030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</si>
  <si>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</si>
  <si>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52 4 12 12510</t>
  </si>
  <si>
    <t>52 2 ZА L5990</t>
  </si>
  <si>
    <t>Подготовка проектов межевания земельных участков и проведение кадастровых работ</t>
  </si>
  <si>
    <t>55 4 14 S7670</t>
  </si>
  <si>
    <t>Развитие материально-технической базы муниципальных образовательных организаций в сфере физической культуры и спорта</t>
  </si>
  <si>
    <t>60 0 00 55490</t>
  </si>
  <si>
    <t>Достижение показателей деятельности органов исполнительной власти субъектов Российской Федерации</t>
  </si>
  <si>
    <t>52 4 21 S6170</t>
  </si>
  <si>
    <t>04 09</t>
  </si>
  <si>
    <t xml:space="preserve">Уменьшение лимитов на основании уведомления МБТ  </t>
  </si>
  <si>
    <t>Увеличение субвенции на основании уведомления МБТ на мероприятия по предупреждению и ликвидации болезней животных, их лечению, защите населения от болезней, содержанию скотомогильников, отлову и содержанию безнадзорных животных на территории района</t>
  </si>
  <si>
    <t>05 01</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</si>
  <si>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</si>
  <si>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</si>
  <si>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11 01</t>
  </si>
  <si>
    <t>Проведение ремонта спортивных сооружений</t>
  </si>
  <si>
    <t>52 4 23 17680</t>
  </si>
  <si>
    <t>07 01</t>
  </si>
  <si>
    <t>55 4 14 80300</t>
  </si>
  <si>
    <t>Дошкольные образовательные организации</t>
  </si>
  <si>
    <t xml:space="preserve">Увеличение ассигнований за счет остатка средств на 01.01.2023 г. от продажи земли сельскохозяйственного назначения на капитальный ремонт стадиона п. Выгоничи </t>
  </si>
  <si>
    <t>Увеличение лимитов на основании уведомления МБТ на цели поощрения в 2023 году муниципальных управленческих команд Брянской области за
достижение значений (уровней)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t>
  </si>
  <si>
    <t>Увеличение за счет иного межбюджетного трансферта на подготовку проектов межевания земельных участков, проведению кадастровых работ</t>
  </si>
  <si>
    <t>Увеличение ассигнований на основании уведомления МБТ. Субсидия областного бюджета 978 718,35 руб., софинансирование за счет перераспределенных средств местного бюджета 96 796,32 руб.</t>
  </si>
  <si>
    <t>Увеличение за счет областной субсидии на завершение строительства ФОК п. Выгоничи 11 458 156,80 руб., софинансирование за счет перераспределенных средств в размере 1% 115 738,96 руб.</t>
  </si>
  <si>
    <t>Увеличение лимитов на основании уведомления МБТ на цели поощрения в 2023 году муниципальных управленческих команд Брянской области за достижение значений (уровней)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t>
  </si>
  <si>
    <t>11 03</t>
  </si>
  <si>
    <t>52 4 23 81680</t>
  </si>
  <si>
    <t>Перераспределение ассигнований на долю софинансирования к областной субсидии на завершение строительства ФОК п. Выгоничи</t>
  </si>
  <si>
    <t xml:space="preserve">Перераспределение средств на долю софинансирования к областной субсидии </t>
  </si>
  <si>
    <t>52 4 21 81610</t>
  </si>
  <si>
    <t>Обеспечение сохранности автомобильных дорог местного значения и условий безопасности движения по ним</t>
  </si>
  <si>
    <t>52 4 21 80600</t>
  </si>
  <si>
    <t>Спортивно-оздоровительные комплексы и центры</t>
  </si>
  <si>
    <t>Уменьшение ассигнований за счет перераспределения иных межбюджетных трансфертов бюджетам сельских поселений на осуществление передаваемых полномочий в рамках содержания муниципального жилого фонда для уплаты взносов на капитальный ремонт (на основании фактически заключенных договоров в 2023 г. с Региональным фондом капитального строительства по Брянской области)</t>
  </si>
  <si>
    <t>Бюджетные инвестиции в объекты капитального строительства муниципальной cсобственности</t>
  </si>
  <si>
    <t>Увеличение ассигнований за счет средств остатка на 01.01.2023 г. от продажи земли сельскохозяйственного назначения на ремонт фасада здания МБДОУ детский сад "Аистенок" п. Выгоничи</t>
  </si>
  <si>
    <t>Увеличение лимитов за счет остатка средств на 01.01.2023 г. от продажи земли  сельскохозяйственного назначения на покупку газовых котлов для Муниципальное бюджетное общеобразовательное учреждение - Полужская основная общеобразовательная школа имени Ф.Е.Стрельца</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</si>
  <si>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</si>
  <si>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Увеличение лимитов на основании уведомления МБТ: средства областного бюджета 97 300 руб., софинансирование за счет средств местного бюджета 9 623,07 руб.</t>
  </si>
  <si>
    <t xml:space="preserve">Уменьшение ассигнований в связи с отсутствием необходимости опубликования нормативных правовых актов и иной официальной информации Выгоничским районным Советом народным депутатов Брянской области в Выгоничской районной газете "Российская нива", запланированных в бюджете района на 2023 г. Опубликование вышеуказанной информации осуществляется в периодическом печатном издании «Информационный бюллетень Выгоничского муниципального района Брянской области», а также  на официальном сайте администрации  Выгоничского района </t>
  </si>
  <si>
    <t>52 4 21 80320</t>
  </si>
  <si>
    <t>Организации дополнительного образования</t>
  </si>
  <si>
    <t xml:space="preserve">Перераспределение бюджетных ассигнований  в рамках казначейского исполнения  бюджета </t>
  </si>
  <si>
    <t>52 4 21 82610</t>
  </si>
  <si>
    <t>Обеспечение функционирования модели персонифицированного финансирования дополнительного образования детей</t>
  </si>
  <si>
    <t>55 4 14 80320</t>
  </si>
  <si>
    <t xml:space="preserve">Перераспределение бюджетных ассигнований в рамках казначейского исполнения  бюджета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</si>
</sst>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1"/>
      <name val="Calibri"/>
      <family val="2"/>
      <scheme val="minor"/>
    </font>
    <font>
      <sz val="10"/>
      <color rgb="FF000000"/>
      <name val="Times New Roman"/>
      <family val="1"/>
      <charset val="204"/>
    </font>
    <font>
      <sz val="10"/>
      <color rgb="FF000000"/>
      <name val="Arial Cyr"/>
    </font>
    <font>
      <b/>
      <sz val="10"/>
      <color rgb="FF000000"/>
      <name val="Arial Cyr"/>
    </font>
    <font>
      <b/>
      <sz val="14"/>
      <name val="Times New Roman"/>
      <family val="1"/>
      <charset val="204"/>
    </font>
    <font>
      <sz val="14"/>
      <name val="Times New Roman"/>
      <family val="1"/>
      <charset val="204"/>
    </font>
  </fonts>
  <fills count="4">
    <fill>
      <patternFill patternType="none"/>
    </fill>
    <fill>
      <patternFill patternType="gray125"/>
    </fill>
    <fill>
      <patternFill patternType="solid">
        <fgColor rgb="FFFFFF99"/>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alignment vertical="top" wrapText="1"/>
    </xf>
    <xf numFmtId="0" fontId="1" fillId="0" borderId="0"/>
    <xf numFmtId="0" fontId="2" fillId="0" borderId="0">
      <alignment vertical="top" wrapText="1"/>
    </xf>
    <xf numFmtId="0" fontId="3" fillId="0" borderId="4">
      <alignment horizontal="left" wrapText="1"/>
    </xf>
    <xf numFmtId="0" fontId="4" fillId="0" borderId="5">
      <alignment vertical="top" wrapText="1"/>
    </xf>
    <xf numFmtId="1" fontId="3" fillId="0" borderId="5">
      <alignment horizontal="center" vertical="top" shrinkToFit="1"/>
    </xf>
    <xf numFmtId="4" fontId="4" fillId="2" borderId="5">
      <alignment horizontal="right" vertical="top" shrinkToFit="1"/>
    </xf>
  </cellStyleXfs>
  <cellXfs count="66">
    <xf numFmtId="0" fontId="0" fillId="0" borderId="0" xfId="0" applyFont="1" applyFill="1" applyAlignment="1">
      <alignment vertical="top" wrapText="1"/>
    </xf>
    <xf numFmtId="4" fontId="6" fillId="3" borderId="1" xfId="0" applyNumberFormat="1" applyFont="1" applyFill="1" applyBorder="1" applyAlignment="1">
      <alignment horizontal="right" vertical="center" wrapText="1"/>
    </xf>
    <xf numFmtId="4" fontId="6" fillId="3" borderId="1" xfId="0" applyNumberFormat="1" applyFont="1" applyFill="1" applyBorder="1" applyAlignment="1">
      <alignment horizontal="left" vertical="center" wrapText="1"/>
    </xf>
    <xf numFmtId="4" fontId="6" fillId="3" borderId="0" xfId="0"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vertical="center" wrapText="1"/>
    </xf>
    <xf numFmtId="4" fontId="5" fillId="3" borderId="0" xfId="0" applyNumberFormat="1"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vertical="center" wrapText="1"/>
    </xf>
    <xf numFmtId="0" fontId="6" fillId="3" borderId="3" xfId="0" applyFont="1" applyFill="1" applyBorder="1" applyAlignment="1">
      <alignment vertical="center" wrapText="1"/>
    </xf>
    <xf numFmtId="4" fontId="6" fillId="3" borderId="0" xfId="0" applyNumberFormat="1" applyFont="1" applyFill="1" applyBorder="1" applyAlignment="1">
      <alignment vertical="center" wrapText="1"/>
    </xf>
    <xf numFmtId="0" fontId="6" fillId="3" borderId="0" xfId="0" applyFont="1" applyFill="1" applyBorder="1" applyAlignment="1">
      <alignment horizontal="center" vertical="top" wrapText="1"/>
    </xf>
    <xf numFmtId="4" fontId="5" fillId="3" borderId="1" xfId="0" applyNumberFormat="1" applyFont="1" applyFill="1" applyBorder="1" applyAlignment="1">
      <alignment horizontal="right" vertical="center" wrapText="1"/>
    </xf>
    <xf numFmtId="0" fontId="6" fillId="3" borderId="0" xfId="0" applyFont="1" applyFill="1" applyBorder="1" applyAlignment="1">
      <alignment horizontal="center" vertical="center" wrapText="1"/>
    </xf>
    <xf numFmtId="4" fontId="6" fillId="3" borderId="0" xfId="0" applyNumberFormat="1" applyFont="1" applyFill="1" applyBorder="1" applyAlignment="1">
      <alignment horizontal="right" vertical="center" wrapText="1"/>
    </xf>
    <xf numFmtId="0" fontId="6" fillId="3" borderId="0" xfId="0" applyFont="1" applyFill="1" applyBorder="1" applyAlignment="1">
      <alignment horizontal="right" vertical="center" wrapText="1"/>
    </xf>
    <xf numFmtId="2" fontId="6" fillId="3" borderId="0" xfId="0" applyNumberFormat="1" applyFont="1" applyFill="1" applyBorder="1" applyAlignment="1">
      <alignment horizontal="right" vertical="center" wrapText="1"/>
    </xf>
    <xf numFmtId="4" fontId="5" fillId="3" borderId="0" xfId="0" applyNumberFormat="1" applyFont="1" applyFill="1" applyBorder="1" applyAlignment="1">
      <alignment horizontal="right" vertical="center" wrapText="1"/>
    </xf>
    <xf numFmtId="4" fontId="6" fillId="3" borderId="1" xfId="0" applyNumberFormat="1" applyFont="1" applyFill="1" applyBorder="1" applyAlignment="1">
      <alignment vertical="center" wrapText="1"/>
    </xf>
    <xf numFmtId="4" fontId="5" fillId="3" borderId="0" xfId="0" applyNumberFormat="1" applyFont="1" applyFill="1" applyBorder="1" applyAlignment="1">
      <alignment horizontal="center" vertical="center" wrapText="1"/>
    </xf>
    <xf numFmtId="0" fontId="6" fillId="3" borderId="3"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3" fontId="6" fillId="3" borderId="2"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5" fillId="3" borderId="1" xfId="0" applyFont="1" applyFill="1" applyBorder="1" applyAlignment="1">
      <alignment vertical="center" wrapText="1"/>
    </xf>
    <xf numFmtId="0"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3" fontId="6" fillId="3" borderId="1" xfId="0" applyNumberFormat="1" applyFont="1" applyFill="1" applyBorder="1" applyAlignment="1">
      <alignment horizontal="center" vertical="center" wrapText="1"/>
    </xf>
    <xf numFmtId="0" fontId="5" fillId="3" borderId="0" xfId="0"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5" fillId="3" borderId="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3" fontId="6" fillId="3" borderId="2" xfId="0" applyNumberFormat="1" applyFont="1" applyFill="1" applyBorder="1" applyAlignment="1">
      <alignment horizontal="center" vertical="center" wrapText="1"/>
    </xf>
    <xf numFmtId="0" fontId="6" fillId="3" borderId="1" xfId="0" applyFont="1" applyFill="1" applyBorder="1" applyAlignment="1">
      <alignment vertical="center" wrapText="1"/>
    </xf>
    <xf numFmtId="3" fontId="6" fillId="3" borderId="1" xfId="0" applyNumberFormat="1" applyFont="1" applyFill="1" applyBorder="1" applyAlignment="1">
      <alignment horizontal="center" vertical="center" wrapText="1"/>
    </xf>
    <xf numFmtId="0" fontId="6" fillId="3" borderId="3" xfId="0" applyFont="1" applyFill="1" applyBorder="1" applyAlignment="1">
      <alignment horizontal="left" vertical="center" wrapText="1"/>
    </xf>
    <xf numFmtId="0" fontId="6" fillId="3" borderId="2"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6" fillId="3" borderId="1" xfId="0" applyFont="1" applyFill="1" applyBorder="1" applyAlignment="1">
      <alignment vertical="center" wrapText="1"/>
    </xf>
    <xf numFmtId="3" fontId="6" fillId="3"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6" fillId="3" borderId="2"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cellXfs>
  <cellStyles count="7">
    <cellStyle name="Normal_data" xfId="1"/>
    <cellStyle name="xl31" xfId="4"/>
    <cellStyle name="xl33" xfId="5"/>
    <cellStyle name="xl35" xfId="6"/>
    <cellStyle name="xl40" xfId="3"/>
    <cellStyle name="Обычный" xfId="0" builtinId="0"/>
    <cellStyle name="Обычный 2" xfId="2"/>
  </cellStyles>
  <dxfs count="0"/>
  <tableStyles count="0" defaultTableStyle="TableStyleMedium9" defaultPivotStyle="PivotStyleLight16"/>
  <colors>
    <mruColors>
      <color rgb="FFFFCCFF"/>
      <color rgb="FFCC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5"/>
  <sheetViews>
    <sheetView tabSelected="1" topLeftCell="A24" zoomScale="65" zoomScaleNormal="65" zoomScaleSheetLayoutView="40" workbookViewId="0">
      <selection activeCell="A27" sqref="A27:XFD28"/>
    </sheetView>
  </sheetViews>
  <sheetFormatPr defaultRowHeight="18.75" x14ac:dyDescent="0.2"/>
  <cols>
    <col min="1" max="1" width="9.83203125" style="13" customWidth="1"/>
    <col min="2" max="2" width="21.5" style="13" customWidth="1"/>
    <col min="3" max="3" width="86.83203125" style="5" customWidth="1"/>
    <col min="4" max="4" width="14.1640625" style="13" customWidth="1"/>
    <col min="5" max="5" width="17.5" style="13" customWidth="1"/>
    <col min="6" max="6" width="25.6640625" style="15" customWidth="1"/>
    <col min="7" max="8" width="24.5" style="15" customWidth="1"/>
    <col min="9" max="9" width="90.83203125" style="5" customWidth="1"/>
    <col min="10" max="10" width="26.33203125" style="3" hidden="1" customWidth="1"/>
    <col min="11" max="11" width="28.33203125" style="3" hidden="1" customWidth="1"/>
    <col min="12" max="12" width="27.33203125" style="3" hidden="1" customWidth="1"/>
    <col min="13" max="13" width="27.6640625" style="3" hidden="1" customWidth="1"/>
    <col min="14" max="14" width="26.5" style="3" hidden="1" customWidth="1"/>
    <col min="15" max="15" width="22.6640625" style="3" hidden="1" customWidth="1"/>
    <col min="16" max="16" width="22.33203125" style="3" hidden="1" customWidth="1"/>
    <col min="17" max="17" width="11.83203125" style="3" hidden="1" customWidth="1"/>
    <col min="18" max="18" width="9.83203125" style="4" customWidth="1"/>
    <col min="19" max="19" width="10.33203125" style="5" customWidth="1"/>
    <col min="20" max="20" width="10.83203125" style="5" customWidth="1"/>
    <col min="21" max="16384" width="9.33203125" style="5"/>
  </cols>
  <sheetData>
    <row r="1" spans="1:18" ht="36" customHeight="1" x14ac:dyDescent="0.2">
      <c r="A1" s="52" t="s">
        <v>42</v>
      </c>
      <c r="B1" s="52"/>
      <c r="C1" s="52"/>
      <c r="D1" s="52"/>
      <c r="E1" s="52"/>
      <c r="F1" s="52"/>
      <c r="G1" s="52"/>
      <c r="H1" s="52"/>
      <c r="I1" s="52"/>
    </row>
    <row r="2" spans="1:18" s="31" customFormat="1" x14ac:dyDescent="0.2">
      <c r="A2" s="48" t="s">
        <v>7</v>
      </c>
      <c r="B2" s="48" t="s">
        <v>8</v>
      </c>
      <c r="C2" s="48" t="s">
        <v>0</v>
      </c>
      <c r="D2" s="48" t="s">
        <v>1</v>
      </c>
      <c r="E2" s="48" t="s">
        <v>2</v>
      </c>
      <c r="F2" s="48">
        <v>2023</v>
      </c>
      <c r="G2" s="48">
        <v>2024</v>
      </c>
      <c r="H2" s="48">
        <v>2025</v>
      </c>
      <c r="I2" s="48"/>
      <c r="J2" s="6"/>
      <c r="K2" s="6"/>
      <c r="L2" s="6"/>
      <c r="M2" s="6"/>
      <c r="N2" s="6"/>
      <c r="O2" s="6"/>
      <c r="P2" s="6"/>
      <c r="Q2" s="6"/>
      <c r="R2" s="7"/>
    </row>
    <row r="3" spans="1:18" s="31" customFormat="1" x14ac:dyDescent="0.2">
      <c r="A3" s="48"/>
      <c r="B3" s="48"/>
      <c r="C3" s="48"/>
      <c r="D3" s="48"/>
      <c r="E3" s="48"/>
      <c r="F3" s="48"/>
      <c r="G3" s="48"/>
      <c r="H3" s="48"/>
      <c r="I3" s="48"/>
      <c r="J3" s="6"/>
      <c r="K3" s="6"/>
      <c r="L3" s="6"/>
      <c r="M3" s="6"/>
      <c r="N3" s="6"/>
      <c r="O3" s="6"/>
      <c r="P3" s="6"/>
      <c r="Q3" s="6"/>
      <c r="R3" s="7"/>
    </row>
    <row r="4" spans="1:18" s="31" customFormat="1" x14ac:dyDescent="0.2">
      <c r="A4" s="48"/>
      <c r="B4" s="48"/>
      <c r="C4" s="48"/>
      <c r="D4" s="48"/>
      <c r="E4" s="48"/>
      <c r="F4" s="48"/>
      <c r="G4" s="48"/>
      <c r="H4" s="48"/>
      <c r="I4" s="48"/>
      <c r="J4" s="6"/>
      <c r="K4" s="6"/>
      <c r="L4" s="6"/>
      <c r="M4" s="6"/>
      <c r="N4" s="6"/>
      <c r="O4" s="6"/>
      <c r="P4" s="6"/>
      <c r="Q4" s="6"/>
      <c r="R4" s="7"/>
    </row>
    <row r="5" spans="1:18" s="31" customFormat="1" x14ac:dyDescent="0.2">
      <c r="A5" s="48" t="s">
        <v>15</v>
      </c>
      <c r="B5" s="48"/>
      <c r="C5" s="48"/>
      <c r="D5" s="48"/>
      <c r="E5" s="48"/>
      <c r="F5" s="48"/>
      <c r="G5" s="48"/>
      <c r="H5" s="48"/>
      <c r="I5" s="48"/>
      <c r="J5" s="19"/>
      <c r="K5" s="19"/>
      <c r="L5" s="19"/>
      <c r="M5" s="19"/>
      <c r="N5" s="19"/>
      <c r="O5" s="19"/>
      <c r="P5" s="19"/>
      <c r="Q5" s="19"/>
    </row>
    <row r="6" spans="1:18" s="31" customFormat="1" x14ac:dyDescent="0.2">
      <c r="A6" s="48" t="s">
        <v>9</v>
      </c>
      <c r="B6" s="48"/>
      <c r="C6" s="48"/>
      <c r="D6" s="48"/>
      <c r="E6" s="48"/>
      <c r="F6" s="48"/>
      <c r="G6" s="48"/>
      <c r="H6" s="48"/>
      <c r="I6" s="48"/>
      <c r="J6" s="19"/>
      <c r="K6" s="19"/>
      <c r="L6" s="19"/>
      <c r="M6" s="19"/>
      <c r="N6" s="19"/>
      <c r="O6" s="19"/>
      <c r="P6" s="19"/>
      <c r="Q6" s="19"/>
    </row>
    <row r="7" spans="1:18" hidden="1" x14ac:dyDescent="0.2">
      <c r="A7" s="51">
        <v>852</v>
      </c>
      <c r="B7" s="51" t="s">
        <v>18</v>
      </c>
      <c r="C7" s="49" t="s">
        <v>17</v>
      </c>
      <c r="D7" s="54" t="s">
        <v>19</v>
      </c>
      <c r="E7" s="30">
        <v>121</v>
      </c>
      <c r="F7" s="1"/>
      <c r="G7" s="1">
        <v>0</v>
      </c>
      <c r="H7" s="1">
        <v>0</v>
      </c>
      <c r="I7" s="24"/>
    </row>
    <row r="8" spans="1:18" hidden="1" x14ac:dyDescent="0.2">
      <c r="A8" s="51"/>
      <c r="B8" s="51"/>
      <c r="C8" s="49"/>
      <c r="D8" s="54"/>
      <c r="E8" s="30">
        <v>129</v>
      </c>
      <c r="F8" s="1"/>
      <c r="G8" s="1">
        <v>0</v>
      </c>
      <c r="H8" s="1">
        <v>0</v>
      </c>
      <c r="I8" s="24"/>
    </row>
    <row r="9" spans="1:18" hidden="1" x14ac:dyDescent="0.2">
      <c r="A9" s="51"/>
      <c r="B9" s="51"/>
      <c r="C9" s="49"/>
      <c r="D9" s="54"/>
      <c r="E9" s="30">
        <v>244</v>
      </c>
      <c r="F9" s="1"/>
      <c r="G9" s="1">
        <v>0</v>
      </c>
      <c r="H9" s="1">
        <v>0</v>
      </c>
      <c r="I9" s="24"/>
    </row>
    <row r="10" spans="1:18" hidden="1" x14ac:dyDescent="0.2">
      <c r="A10" s="51">
        <v>852</v>
      </c>
      <c r="B10" s="51" t="s">
        <v>25</v>
      </c>
      <c r="C10" s="53" t="s">
        <v>26</v>
      </c>
      <c r="D10" s="54" t="s">
        <v>19</v>
      </c>
      <c r="E10" s="30">
        <v>121</v>
      </c>
      <c r="F10" s="1"/>
      <c r="G10" s="1">
        <v>0</v>
      </c>
      <c r="H10" s="1">
        <v>0</v>
      </c>
      <c r="I10" s="53"/>
    </row>
    <row r="11" spans="1:18" hidden="1" x14ac:dyDescent="0.2">
      <c r="A11" s="51"/>
      <c r="B11" s="51"/>
      <c r="C11" s="53"/>
      <c r="D11" s="54"/>
      <c r="E11" s="30">
        <v>129</v>
      </c>
      <c r="F11" s="1"/>
      <c r="G11" s="1">
        <v>0</v>
      </c>
      <c r="H11" s="1">
        <v>0</v>
      </c>
      <c r="I11" s="53"/>
    </row>
    <row r="12" spans="1:18" ht="174.75" customHeight="1" x14ac:dyDescent="0.2">
      <c r="A12" s="28">
        <v>852</v>
      </c>
      <c r="B12" s="28" t="s">
        <v>52</v>
      </c>
      <c r="C12" s="24" t="s">
        <v>51</v>
      </c>
      <c r="D12" s="30" t="s">
        <v>19</v>
      </c>
      <c r="E12" s="30">
        <v>244</v>
      </c>
      <c r="F12" s="1">
        <v>-200</v>
      </c>
      <c r="G12" s="1">
        <v>-200</v>
      </c>
      <c r="H12" s="1">
        <v>-200</v>
      </c>
      <c r="I12" s="24" t="s">
        <v>55</v>
      </c>
    </row>
    <row r="13" spans="1:18" ht="215.25" customHeight="1" x14ac:dyDescent="0.2">
      <c r="A13" s="28">
        <v>852</v>
      </c>
      <c r="B13" s="28" t="s">
        <v>54</v>
      </c>
      <c r="C13" s="24" t="s">
        <v>53</v>
      </c>
      <c r="D13" s="30" t="s">
        <v>19</v>
      </c>
      <c r="E13" s="30">
        <v>244</v>
      </c>
      <c r="F13" s="1">
        <v>200</v>
      </c>
      <c r="G13" s="1">
        <v>200</v>
      </c>
      <c r="H13" s="1">
        <v>200</v>
      </c>
      <c r="I13" s="24" t="s">
        <v>55</v>
      </c>
    </row>
    <row r="14" spans="1:18" ht="80.25" customHeight="1" x14ac:dyDescent="0.2">
      <c r="A14" s="62">
        <v>852</v>
      </c>
      <c r="B14" s="62" t="s">
        <v>71</v>
      </c>
      <c r="C14" s="46" t="s">
        <v>72</v>
      </c>
      <c r="D14" s="60" t="s">
        <v>19</v>
      </c>
      <c r="E14" s="30">
        <v>121</v>
      </c>
      <c r="F14" s="1">
        <v>428407</v>
      </c>
      <c r="G14" s="1">
        <v>0</v>
      </c>
      <c r="H14" s="1">
        <v>0</v>
      </c>
      <c r="I14" s="46" t="s">
        <v>87</v>
      </c>
    </row>
    <row r="15" spans="1:18" ht="72" customHeight="1" x14ac:dyDescent="0.2">
      <c r="A15" s="63"/>
      <c r="B15" s="63"/>
      <c r="C15" s="47"/>
      <c r="D15" s="61"/>
      <c r="E15" s="30">
        <v>129</v>
      </c>
      <c r="F15" s="1">
        <v>129380</v>
      </c>
      <c r="G15" s="1">
        <v>0</v>
      </c>
      <c r="H15" s="1">
        <v>0</v>
      </c>
      <c r="I15" s="47"/>
    </row>
    <row r="16" spans="1:18" ht="37.5" hidden="1" x14ac:dyDescent="0.2">
      <c r="A16" s="28">
        <v>852</v>
      </c>
      <c r="B16" s="28" t="s">
        <v>57</v>
      </c>
      <c r="C16" s="24" t="s">
        <v>58</v>
      </c>
      <c r="D16" s="30" t="s">
        <v>56</v>
      </c>
      <c r="E16" s="30">
        <v>244</v>
      </c>
      <c r="F16" s="1"/>
      <c r="G16" s="1">
        <v>0</v>
      </c>
      <c r="H16" s="1">
        <v>0</v>
      </c>
      <c r="I16" s="24"/>
    </row>
    <row r="17" spans="1:17" hidden="1" x14ac:dyDescent="0.2">
      <c r="A17" s="28">
        <v>852</v>
      </c>
      <c r="B17" s="28" t="s">
        <v>39</v>
      </c>
      <c r="C17" s="24" t="s">
        <v>40</v>
      </c>
      <c r="D17" s="30" t="s">
        <v>41</v>
      </c>
      <c r="E17" s="30">
        <v>244</v>
      </c>
      <c r="F17" s="1"/>
      <c r="G17" s="1">
        <v>0</v>
      </c>
      <c r="H17" s="1">
        <v>0</v>
      </c>
      <c r="I17" s="24"/>
    </row>
    <row r="18" spans="1:17" hidden="1" x14ac:dyDescent="0.2">
      <c r="A18" s="28">
        <v>852</v>
      </c>
      <c r="B18" s="28" t="s">
        <v>39</v>
      </c>
      <c r="C18" s="24" t="s">
        <v>40</v>
      </c>
      <c r="D18" s="30" t="s">
        <v>41</v>
      </c>
      <c r="E18" s="30">
        <v>121</v>
      </c>
      <c r="F18" s="1"/>
      <c r="G18" s="1">
        <v>0</v>
      </c>
      <c r="H18" s="1">
        <v>0</v>
      </c>
      <c r="I18" s="24"/>
    </row>
    <row r="19" spans="1:17" hidden="1" x14ac:dyDescent="0.2">
      <c r="A19" s="28">
        <v>852</v>
      </c>
      <c r="B19" s="28" t="s">
        <v>39</v>
      </c>
      <c r="C19" s="24" t="s">
        <v>40</v>
      </c>
      <c r="D19" s="30" t="s">
        <v>41</v>
      </c>
      <c r="E19" s="30">
        <v>129</v>
      </c>
      <c r="F19" s="1"/>
      <c r="G19" s="1">
        <v>0</v>
      </c>
      <c r="H19" s="1">
        <v>0</v>
      </c>
      <c r="I19" s="24"/>
    </row>
    <row r="20" spans="1:17" hidden="1" x14ac:dyDescent="0.2">
      <c r="A20" s="28">
        <v>852</v>
      </c>
      <c r="B20" s="28" t="s">
        <v>60</v>
      </c>
      <c r="C20" s="24" t="s">
        <v>61</v>
      </c>
      <c r="D20" s="30" t="s">
        <v>62</v>
      </c>
      <c r="E20" s="30">
        <v>244</v>
      </c>
      <c r="F20" s="1"/>
      <c r="G20" s="1">
        <v>0</v>
      </c>
      <c r="H20" s="1">
        <v>0</v>
      </c>
      <c r="I20" s="24"/>
    </row>
    <row r="21" spans="1:17" ht="135.75" customHeight="1" x14ac:dyDescent="0.2">
      <c r="A21" s="28">
        <v>852</v>
      </c>
      <c r="B21" s="28" t="s">
        <v>66</v>
      </c>
      <c r="C21" s="24" t="s">
        <v>104</v>
      </c>
      <c r="D21" s="30" t="s">
        <v>63</v>
      </c>
      <c r="E21" s="30">
        <v>244</v>
      </c>
      <c r="F21" s="1">
        <v>114968.79</v>
      </c>
      <c r="G21" s="1">
        <v>0</v>
      </c>
      <c r="H21" s="1">
        <v>0</v>
      </c>
      <c r="I21" s="24" t="s">
        <v>76</v>
      </c>
    </row>
    <row r="22" spans="1:17" ht="63.75" customHeight="1" x14ac:dyDescent="0.2">
      <c r="A22" s="28">
        <v>852</v>
      </c>
      <c r="B22" s="28" t="s">
        <v>67</v>
      </c>
      <c r="C22" s="24" t="s">
        <v>68</v>
      </c>
      <c r="D22" s="30" t="s">
        <v>63</v>
      </c>
      <c r="E22" s="30">
        <v>244</v>
      </c>
      <c r="F22" s="1">
        <v>40000</v>
      </c>
      <c r="G22" s="1">
        <v>0</v>
      </c>
      <c r="H22" s="1">
        <v>0</v>
      </c>
      <c r="I22" s="24" t="s">
        <v>88</v>
      </c>
    </row>
    <row r="23" spans="1:17" ht="55.5" customHeight="1" x14ac:dyDescent="0.2">
      <c r="A23" s="21">
        <v>852</v>
      </c>
      <c r="B23" s="22" t="s">
        <v>96</v>
      </c>
      <c r="C23" s="9" t="s">
        <v>97</v>
      </c>
      <c r="D23" s="23" t="s">
        <v>74</v>
      </c>
      <c r="E23" s="30">
        <v>244</v>
      </c>
      <c r="F23" s="1">
        <v>-96796.32</v>
      </c>
      <c r="G23" s="1">
        <v>0</v>
      </c>
      <c r="H23" s="1">
        <v>0</v>
      </c>
      <c r="I23" s="9" t="s">
        <v>95</v>
      </c>
    </row>
    <row r="24" spans="1:17" ht="84.75" customHeight="1" x14ac:dyDescent="0.2">
      <c r="A24" s="21">
        <v>852</v>
      </c>
      <c r="B24" s="22" t="s">
        <v>73</v>
      </c>
      <c r="C24" s="9" t="s">
        <v>59</v>
      </c>
      <c r="D24" s="23" t="s">
        <v>74</v>
      </c>
      <c r="E24" s="30">
        <v>244</v>
      </c>
      <c r="F24" s="1">
        <f>978718.35+96796.32</f>
        <v>1075514.67</v>
      </c>
      <c r="G24" s="1">
        <v>0</v>
      </c>
      <c r="H24" s="1">
        <v>0</v>
      </c>
      <c r="I24" s="20" t="s">
        <v>89</v>
      </c>
      <c r="J24" s="10"/>
      <c r="K24" s="10"/>
      <c r="L24" s="10"/>
      <c r="M24" s="10"/>
      <c r="N24" s="10"/>
      <c r="O24" s="10"/>
      <c r="P24" s="10"/>
      <c r="Q24" s="10"/>
    </row>
    <row r="25" spans="1:17" ht="139.5" customHeight="1" x14ac:dyDescent="0.2">
      <c r="A25" s="21">
        <v>852</v>
      </c>
      <c r="B25" s="22" t="s">
        <v>79</v>
      </c>
      <c r="C25" s="9" t="s">
        <v>78</v>
      </c>
      <c r="D25" s="23" t="s">
        <v>77</v>
      </c>
      <c r="E25" s="30">
        <v>540</v>
      </c>
      <c r="F25" s="1">
        <v>-10469.200000000001</v>
      </c>
      <c r="G25" s="1">
        <v>0</v>
      </c>
      <c r="H25" s="1">
        <v>0</v>
      </c>
      <c r="I25" s="20" t="s">
        <v>100</v>
      </c>
      <c r="J25" s="10"/>
      <c r="K25" s="10"/>
      <c r="L25" s="10"/>
      <c r="M25" s="10"/>
      <c r="N25" s="10"/>
      <c r="O25" s="10"/>
      <c r="P25" s="10"/>
      <c r="Q25" s="10"/>
    </row>
    <row r="26" spans="1:17" ht="51.75" customHeight="1" x14ac:dyDescent="0.2">
      <c r="A26" s="21">
        <v>852</v>
      </c>
      <c r="B26" s="22" t="s">
        <v>93</v>
      </c>
      <c r="C26" s="9" t="s">
        <v>101</v>
      </c>
      <c r="D26" s="23" t="s">
        <v>46</v>
      </c>
      <c r="E26" s="30">
        <v>414</v>
      </c>
      <c r="F26" s="1">
        <v>-115738.96</v>
      </c>
      <c r="G26" s="1">
        <v>0</v>
      </c>
      <c r="H26" s="1">
        <v>0</v>
      </c>
      <c r="I26" s="20" t="s">
        <v>94</v>
      </c>
      <c r="J26" s="10"/>
      <c r="K26" s="10"/>
      <c r="L26" s="10"/>
      <c r="M26" s="10"/>
      <c r="N26" s="10"/>
      <c r="O26" s="10"/>
      <c r="P26" s="10"/>
      <c r="Q26" s="10"/>
    </row>
    <row r="27" spans="1:17" ht="51.75" customHeight="1" x14ac:dyDescent="0.2">
      <c r="A27" s="38">
        <v>852</v>
      </c>
      <c r="B27" s="39" t="s">
        <v>107</v>
      </c>
      <c r="C27" s="9" t="s">
        <v>108</v>
      </c>
      <c r="D27" s="43" t="s">
        <v>16</v>
      </c>
      <c r="E27" s="45">
        <v>621</v>
      </c>
      <c r="F27" s="1">
        <v>-1261111.8</v>
      </c>
      <c r="G27" s="1">
        <v>0</v>
      </c>
      <c r="H27" s="1">
        <v>0</v>
      </c>
      <c r="I27" s="9" t="s">
        <v>109</v>
      </c>
      <c r="J27" s="10"/>
      <c r="K27" s="10"/>
      <c r="L27" s="10"/>
      <c r="M27" s="10"/>
      <c r="N27" s="10"/>
      <c r="O27" s="10"/>
      <c r="P27" s="10"/>
      <c r="Q27" s="10"/>
    </row>
    <row r="28" spans="1:17" ht="51.75" customHeight="1" x14ac:dyDescent="0.2">
      <c r="A28" s="38">
        <v>852</v>
      </c>
      <c r="B28" s="39" t="s">
        <v>110</v>
      </c>
      <c r="C28" s="9" t="s">
        <v>111</v>
      </c>
      <c r="D28" s="43" t="s">
        <v>16</v>
      </c>
      <c r="E28" s="45">
        <v>621</v>
      </c>
      <c r="F28" s="1">
        <v>-1365557.2</v>
      </c>
      <c r="G28" s="1">
        <v>0</v>
      </c>
      <c r="H28" s="1">
        <v>0</v>
      </c>
      <c r="I28" s="9" t="s">
        <v>109</v>
      </c>
      <c r="J28" s="10"/>
      <c r="K28" s="10"/>
      <c r="L28" s="10"/>
      <c r="M28" s="10"/>
      <c r="N28" s="10"/>
      <c r="O28" s="10"/>
      <c r="P28" s="10"/>
      <c r="Q28" s="10"/>
    </row>
    <row r="29" spans="1:17" s="11" customFormat="1" ht="65.25" customHeight="1" x14ac:dyDescent="0.2">
      <c r="A29" s="28">
        <v>852</v>
      </c>
      <c r="B29" s="28" t="s">
        <v>82</v>
      </c>
      <c r="C29" s="29" t="s">
        <v>81</v>
      </c>
      <c r="D29" s="30" t="s">
        <v>80</v>
      </c>
      <c r="E29" s="30">
        <v>243</v>
      </c>
      <c r="F29" s="1">
        <v>2999915.99</v>
      </c>
      <c r="G29" s="1">
        <v>0</v>
      </c>
      <c r="H29" s="1">
        <v>0</v>
      </c>
      <c r="I29" s="29" t="s">
        <v>86</v>
      </c>
    </row>
    <row r="30" spans="1:17" s="11" customFormat="1" ht="81" customHeight="1" x14ac:dyDescent="0.2">
      <c r="A30" s="33">
        <v>852</v>
      </c>
      <c r="B30" s="33" t="s">
        <v>22</v>
      </c>
      <c r="C30" s="34" t="s">
        <v>23</v>
      </c>
      <c r="D30" s="32" t="s">
        <v>14</v>
      </c>
      <c r="E30" s="35">
        <v>414</v>
      </c>
      <c r="F30" s="1">
        <f>11458156.8+115738.96</f>
        <v>11573895.760000002</v>
      </c>
      <c r="G30" s="1">
        <v>0</v>
      </c>
      <c r="H30" s="1">
        <v>0</v>
      </c>
      <c r="I30" s="2" t="s">
        <v>90</v>
      </c>
    </row>
    <row r="31" spans="1:17" s="11" customFormat="1" ht="30" customHeight="1" x14ac:dyDescent="0.2">
      <c r="A31" s="62">
        <v>852</v>
      </c>
      <c r="B31" s="62" t="s">
        <v>98</v>
      </c>
      <c r="C31" s="46" t="s">
        <v>99</v>
      </c>
      <c r="D31" s="30" t="s">
        <v>14</v>
      </c>
      <c r="E31" s="30">
        <v>621</v>
      </c>
      <c r="F31" s="1">
        <v>-6812306.6399999997</v>
      </c>
      <c r="G31" s="1">
        <v>0</v>
      </c>
      <c r="H31" s="1">
        <v>0</v>
      </c>
      <c r="I31" s="46" t="s">
        <v>55</v>
      </c>
    </row>
    <row r="32" spans="1:17" s="11" customFormat="1" ht="30" customHeight="1" x14ac:dyDescent="0.2">
      <c r="A32" s="63"/>
      <c r="B32" s="63"/>
      <c r="C32" s="47"/>
      <c r="D32" s="30" t="s">
        <v>92</v>
      </c>
      <c r="E32" s="30">
        <v>621</v>
      </c>
      <c r="F32" s="1">
        <v>6812306.6399999997</v>
      </c>
      <c r="G32" s="1">
        <v>0</v>
      </c>
      <c r="H32" s="1">
        <v>0</v>
      </c>
      <c r="I32" s="47"/>
    </row>
    <row r="33" spans="1:18" s="8" customFormat="1" x14ac:dyDescent="0.2">
      <c r="A33" s="55" t="s">
        <v>3</v>
      </c>
      <c r="B33" s="55"/>
      <c r="C33" s="55"/>
      <c r="D33" s="55"/>
      <c r="E33" s="55"/>
      <c r="F33" s="12">
        <f>SUM(F7:F32)</f>
        <v>13512408.730000002</v>
      </c>
      <c r="G33" s="12">
        <f>SUM(G7:G32)</f>
        <v>0</v>
      </c>
      <c r="H33" s="12">
        <f>SUM(H7:H32)</f>
        <v>0</v>
      </c>
      <c r="I33" s="25" t="s">
        <v>6</v>
      </c>
      <c r="J33" s="6"/>
      <c r="K33" s="6"/>
      <c r="L33" s="6"/>
      <c r="M33" s="6"/>
      <c r="N33" s="6"/>
      <c r="O33" s="6"/>
      <c r="P33" s="6"/>
      <c r="Q33" s="6"/>
      <c r="R33" s="7"/>
    </row>
    <row r="34" spans="1:18" s="8" customFormat="1" x14ac:dyDescent="0.2">
      <c r="A34" s="55" t="s">
        <v>4</v>
      </c>
      <c r="B34" s="55"/>
      <c r="C34" s="55"/>
      <c r="D34" s="55"/>
      <c r="E34" s="55"/>
      <c r="F34" s="12">
        <f t="shared" ref="F34:H34" si="0">F33</f>
        <v>13512408.730000002</v>
      </c>
      <c r="G34" s="12">
        <f t="shared" si="0"/>
        <v>0</v>
      </c>
      <c r="H34" s="12">
        <f t="shared" si="0"/>
        <v>0</v>
      </c>
      <c r="I34" s="25" t="s">
        <v>6</v>
      </c>
      <c r="J34" s="6"/>
      <c r="K34" s="6"/>
      <c r="L34" s="6"/>
      <c r="M34" s="6"/>
      <c r="N34" s="6"/>
      <c r="O34" s="6"/>
      <c r="P34" s="6"/>
      <c r="Q34" s="6"/>
      <c r="R34" s="7"/>
    </row>
    <row r="35" spans="1:18" s="31" customFormat="1" x14ac:dyDescent="0.2">
      <c r="A35" s="48" t="s">
        <v>43</v>
      </c>
      <c r="B35" s="48"/>
      <c r="C35" s="48"/>
      <c r="D35" s="48"/>
      <c r="E35" s="48"/>
      <c r="F35" s="48"/>
      <c r="G35" s="48"/>
      <c r="H35" s="48"/>
      <c r="I35" s="48"/>
      <c r="J35" s="19"/>
      <c r="K35" s="19"/>
      <c r="L35" s="19"/>
      <c r="M35" s="19"/>
      <c r="N35" s="19"/>
      <c r="O35" s="19"/>
      <c r="P35" s="19"/>
      <c r="Q35" s="19"/>
    </row>
    <row r="36" spans="1:18" s="31" customFormat="1" x14ac:dyDescent="0.2">
      <c r="A36" s="48" t="s">
        <v>10</v>
      </c>
      <c r="B36" s="48"/>
      <c r="C36" s="48"/>
      <c r="D36" s="48"/>
      <c r="E36" s="48"/>
      <c r="F36" s="48"/>
      <c r="G36" s="48"/>
      <c r="H36" s="48"/>
      <c r="I36" s="48"/>
      <c r="J36" s="19"/>
      <c r="K36" s="19"/>
      <c r="L36" s="19"/>
      <c r="M36" s="19"/>
      <c r="N36" s="19"/>
      <c r="O36" s="19"/>
      <c r="P36" s="19"/>
      <c r="Q36" s="19"/>
    </row>
    <row r="37" spans="1:18" s="7" customFormat="1" ht="72.75" customHeight="1" x14ac:dyDescent="0.2">
      <c r="A37" s="62">
        <v>853</v>
      </c>
      <c r="B37" s="62" t="s">
        <v>71</v>
      </c>
      <c r="C37" s="46" t="s">
        <v>72</v>
      </c>
      <c r="D37" s="62" t="s">
        <v>29</v>
      </c>
      <c r="E37" s="28">
        <v>121</v>
      </c>
      <c r="F37" s="1">
        <v>147753</v>
      </c>
      <c r="G37" s="1">
        <v>0</v>
      </c>
      <c r="H37" s="1">
        <v>0</v>
      </c>
      <c r="I37" s="46" t="s">
        <v>91</v>
      </c>
      <c r="J37" s="6"/>
      <c r="K37" s="6"/>
      <c r="L37" s="6"/>
      <c r="M37" s="6"/>
      <c r="N37" s="6"/>
      <c r="O37" s="6"/>
      <c r="P37" s="6"/>
      <c r="Q37" s="6"/>
    </row>
    <row r="38" spans="1:18" s="7" customFormat="1" ht="70.5" customHeight="1" x14ac:dyDescent="0.2">
      <c r="A38" s="63"/>
      <c r="B38" s="63"/>
      <c r="C38" s="47"/>
      <c r="D38" s="63"/>
      <c r="E38" s="28">
        <v>129</v>
      </c>
      <c r="F38" s="1">
        <v>44621.13</v>
      </c>
      <c r="G38" s="1">
        <v>0</v>
      </c>
      <c r="H38" s="1">
        <v>0</v>
      </c>
      <c r="I38" s="47"/>
      <c r="J38" s="6"/>
      <c r="K38" s="6"/>
      <c r="L38" s="6"/>
      <c r="M38" s="6"/>
      <c r="N38" s="6"/>
      <c r="O38" s="6"/>
      <c r="P38" s="6"/>
      <c r="Q38" s="6"/>
    </row>
    <row r="39" spans="1:18" s="8" customFormat="1" x14ac:dyDescent="0.2">
      <c r="A39" s="55" t="s">
        <v>3</v>
      </c>
      <c r="B39" s="55"/>
      <c r="C39" s="55"/>
      <c r="D39" s="55"/>
      <c r="E39" s="55"/>
      <c r="F39" s="12">
        <f>SUM(F37:F38)</f>
        <v>192374.13</v>
      </c>
      <c r="G39" s="12">
        <f t="shared" ref="G39:H39" si="1">SUM(G37:G38)</f>
        <v>0</v>
      </c>
      <c r="H39" s="12">
        <f t="shared" si="1"/>
        <v>0</v>
      </c>
      <c r="I39" s="25" t="s">
        <v>6</v>
      </c>
      <c r="J39" s="6"/>
      <c r="K39" s="6"/>
      <c r="L39" s="6"/>
      <c r="M39" s="6"/>
      <c r="N39" s="6"/>
      <c r="O39" s="6"/>
      <c r="P39" s="6"/>
      <c r="Q39" s="6"/>
      <c r="R39" s="7"/>
    </row>
    <row r="40" spans="1:18" s="8" customFormat="1" x14ac:dyDescent="0.2">
      <c r="A40" s="55" t="s">
        <v>4</v>
      </c>
      <c r="B40" s="55"/>
      <c r="C40" s="55"/>
      <c r="D40" s="55"/>
      <c r="E40" s="55"/>
      <c r="F40" s="12">
        <f>F39</f>
        <v>192374.13</v>
      </c>
      <c r="G40" s="12">
        <f t="shared" ref="G40:H40" si="2">G39</f>
        <v>0</v>
      </c>
      <c r="H40" s="12">
        <f t="shared" si="2"/>
        <v>0</v>
      </c>
      <c r="I40" s="25" t="s">
        <v>6</v>
      </c>
      <c r="J40" s="6"/>
      <c r="K40" s="6"/>
      <c r="L40" s="6"/>
      <c r="M40" s="6"/>
      <c r="N40" s="6"/>
      <c r="O40" s="6"/>
      <c r="P40" s="6"/>
      <c r="Q40" s="6"/>
      <c r="R40" s="7"/>
    </row>
    <row r="41" spans="1:18" s="31" customFormat="1" ht="23.25" customHeight="1" x14ac:dyDescent="0.2">
      <c r="A41" s="48" t="s">
        <v>44</v>
      </c>
      <c r="B41" s="48"/>
      <c r="C41" s="48"/>
      <c r="D41" s="48"/>
      <c r="E41" s="48"/>
      <c r="F41" s="48"/>
      <c r="G41" s="48"/>
      <c r="H41" s="48"/>
      <c r="I41" s="48"/>
      <c r="J41" s="19"/>
      <c r="K41" s="19"/>
      <c r="L41" s="19"/>
      <c r="M41" s="19"/>
      <c r="N41" s="19"/>
      <c r="O41" s="19"/>
      <c r="P41" s="19"/>
      <c r="Q41" s="19"/>
    </row>
    <row r="42" spans="1:18" s="31" customFormat="1" ht="20.25" customHeight="1" x14ac:dyDescent="0.2">
      <c r="A42" s="48" t="s">
        <v>45</v>
      </c>
      <c r="B42" s="48"/>
      <c r="C42" s="48"/>
      <c r="D42" s="48"/>
      <c r="E42" s="48"/>
      <c r="F42" s="48"/>
      <c r="G42" s="48"/>
      <c r="H42" s="48"/>
      <c r="I42" s="48"/>
      <c r="J42" s="19"/>
      <c r="K42" s="19"/>
      <c r="L42" s="19"/>
      <c r="M42" s="19"/>
      <c r="N42" s="19"/>
      <c r="O42" s="19"/>
      <c r="P42" s="19"/>
      <c r="Q42" s="19"/>
    </row>
    <row r="43" spans="1:18" ht="68.25" customHeight="1" x14ac:dyDescent="0.2">
      <c r="A43" s="28">
        <v>855</v>
      </c>
      <c r="B43" s="28" t="s">
        <v>84</v>
      </c>
      <c r="C43" s="24" t="s">
        <v>85</v>
      </c>
      <c r="D43" s="28" t="s">
        <v>83</v>
      </c>
      <c r="E43" s="28">
        <v>612</v>
      </c>
      <c r="F43" s="18">
        <v>536049.6</v>
      </c>
      <c r="G43" s="1">
        <v>0</v>
      </c>
      <c r="H43" s="1">
        <v>0</v>
      </c>
      <c r="I43" s="24" t="s">
        <v>102</v>
      </c>
    </row>
    <row r="44" spans="1:18" ht="31.5" customHeight="1" x14ac:dyDescent="0.2">
      <c r="A44" s="51">
        <v>855</v>
      </c>
      <c r="B44" s="51" t="s">
        <v>64</v>
      </c>
      <c r="C44" s="49" t="s">
        <v>65</v>
      </c>
      <c r="D44" s="50" t="s">
        <v>13</v>
      </c>
      <c r="E44" s="28">
        <v>612</v>
      </c>
      <c r="F44" s="1">
        <f>-240548-72646</f>
        <v>-313194</v>
      </c>
      <c r="G44" s="1">
        <v>0</v>
      </c>
      <c r="H44" s="1">
        <v>0</v>
      </c>
      <c r="I44" s="49" t="s">
        <v>75</v>
      </c>
    </row>
    <row r="45" spans="1:18" ht="30.75" customHeight="1" x14ac:dyDescent="0.2">
      <c r="A45" s="51"/>
      <c r="B45" s="51"/>
      <c r="C45" s="49"/>
      <c r="D45" s="50"/>
      <c r="E45" s="28">
        <v>622</v>
      </c>
      <c r="F45" s="1">
        <f>-77147-23299</f>
        <v>-100446</v>
      </c>
      <c r="G45" s="1">
        <v>0</v>
      </c>
      <c r="H45" s="1">
        <v>0</v>
      </c>
      <c r="I45" s="49"/>
    </row>
    <row r="46" spans="1:18" hidden="1" x14ac:dyDescent="0.2">
      <c r="A46" s="51">
        <v>855</v>
      </c>
      <c r="B46" s="51" t="s">
        <v>20</v>
      </c>
      <c r="C46" s="49" t="s">
        <v>21</v>
      </c>
      <c r="D46" s="50" t="s">
        <v>13</v>
      </c>
      <c r="E46" s="28">
        <v>612</v>
      </c>
      <c r="F46" s="1"/>
      <c r="G46" s="1">
        <v>0</v>
      </c>
      <c r="H46" s="1">
        <v>0</v>
      </c>
      <c r="I46" s="24"/>
      <c r="J46" s="3">
        <v>-36000</v>
      </c>
      <c r="K46" s="3">
        <v>-402715</v>
      </c>
      <c r="L46" s="3">
        <v>-785425.98</v>
      </c>
      <c r="M46" s="3">
        <v>12500</v>
      </c>
      <c r="N46" s="3">
        <v>-186900</v>
      </c>
      <c r="O46" s="3">
        <v>12000</v>
      </c>
      <c r="P46" s="3">
        <v>4800</v>
      </c>
      <c r="Q46" s="3">
        <f t="shared" ref="Q46:Q47" si="3">SUM(J46:P46)</f>
        <v>-1381740.98</v>
      </c>
    </row>
    <row r="47" spans="1:18" hidden="1" x14ac:dyDescent="0.2">
      <c r="A47" s="51"/>
      <c r="B47" s="51"/>
      <c r="C47" s="49"/>
      <c r="D47" s="50"/>
      <c r="E47" s="28">
        <v>622</v>
      </c>
      <c r="F47" s="1"/>
      <c r="G47" s="1">
        <v>0</v>
      </c>
      <c r="H47" s="1">
        <v>0</v>
      </c>
      <c r="I47" s="24"/>
      <c r="J47" s="3">
        <v>8750</v>
      </c>
      <c r="K47" s="3">
        <v>17955.310000000001</v>
      </c>
      <c r="L47" s="3">
        <v>7000</v>
      </c>
      <c r="M47" s="3">
        <v>125000</v>
      </c>
      <c r="N47" s="3">
        <v>100292.68</v>
      </c>
      <c r="Q47" s="3">
        <f t="shared" si="3"/>
        <v>258997.99</v>
      </c>
    </row>
    <row r="48" spans="1:18" hidden="1" x14ac:dyDescent="0.2">
      <c r="A48" s="51">
        <v>855</v>
      </c>
      <c r="B48" s="51" t="s">
        <v>20</v>
      </c>
      <c r="C48" s="49" t="s">
        <v>21</v>
      </c>
      <c r="D48" s="50" t="s">
        <v>13</v>
      </c>
      <c r="E48" s="28">
        <v>611</v>
      </c>
      <c r="F48" s="1"/>
      <c r="G48" s="1">
        <v>0</v>
      </c>
      <c r="H48" s="1">
        <v>0</v>
      </c>
      <c r="I48" s="24"/>
      <c r="J48" s="3">
        <v>-36000</v>
      </c>
      <c r="K48" s="3">
        <v>-402715</v>
      </c>
      <c r="L48" s="3">
        <v>-785425.98</v>
      </c>
      <c r="M48" s="3">
        <v>12500</v>
      </c>
      <c r="N48" s="3">
        <v>-186900</v>
      </c>
      <c r="O48" s="3">
        <v>12000</v>
      </c>
      <c r="P48" s="3">
        <v>4800</v>
      </c>
      <c r="Q48" s="3">
        <f t="shared" ref="Q48:Q49" si="4">SUM(J48:P48)</f>
        <v>-1381740.98</v>
      </c>
    </row>
    <row r="49" spans="1:18" hidden="1" x14ac:dyDescent="0.2">
      <c r="A49" s="51"/>
      <c r="B49" s="51"/>
      <c r="C49" s="49"/>
      <c r="D49" s="50"/>
      <c r="E49" s="28">
        <v>621</v>
      </c>
      <c r="F49" s="1"/>
      <c r="G49" s="1">
        <v>0</v>
      </c>
      <c r="H49" s="1">
        <v>0</v>
      </c>
      <c r="I49" s="24"/>
      <c r="J49" s="3">
        <v>8750</v>
      </c>
      <c r="K49" s="3">
        <v>17955.310000000001</v>
      </c>
      <c r="L49" s="3">
        <v>7000</v>
      </c>
      <c r="M49" s="3">
        <v>125000</v>
      </c>
      <c r="N49" s="3">
        <v>100292.68</v>
      </c>
      <c r="Q49" s="3">
        <f t="shared" si="4"/>
        <v>258997.99</v>
      </c>
    </row>
    <row r="50" spans="1:18" ht="105.75" customHeight="1" x14ac:dyDescent="0.2">
      <c r="A50" s="28">
        <v>855</v>
      </c>
      <c r="B50" s="28" t="s">
        <v>20</v>
      </c>
      <c r="C50" s="29" t="s">
        <v>21</v>
      </c>
      <c r="D50" s="27" t="s">
        <v>13</v>
      </c>
      <c r="E50" s="28">
        <v>612</v>
      </c>
      <c r="F50" s="1">
        <v>311080</v>
      </c>
      <c r="G50" s="1">
        <v>0</v>
      </c>
      <c r="H50" s="1">
        <v>0</v>
      </c>
      <c r="I50" s="24" t="s">
        <v>103</v>
      </c>
    </row>
    <row r="51" spans="1:18" ht="105.75" customHeight="1" x14ac:dyDescent="0.2">
      <c r="A51" s="42">
        <v>855</v>
      </c>
      <c r="B51" s="42" t="s">
        <v>112</v>
      </c>
      <c r="C51" s="41" t="s">
        <v>108</v>
      </c>
      <c r="D51" s="40" t="s">
        <v>16</v>
      </c>
      <c r="E51" s="42">
        <v>611</v>
      </c>
      <c r="F51" s="1">
        <v>2626669</v>
      </c>
      <c r="G51" s="1">
        <v>0</v>
      </c>
      <c r="H51" s="1">
        <v>0</v>
      </c>
      <c r="I51" s="44" t="s">
        <v>113</v>
      </c>
    </row>
    <row r="52" spans="1:18" ht="67.5" customHeight="1" x14ac:dyDescent="0.2">
      <c r="A52" s="28">
        <v>855</v>
      </c>
      <c r="B52" s="28" t="s">
        <v>69</v>
      </c>
      <c r="C52" s="29" t="s">
        <v>70</v>
      </c>
      <c r="D52" s="27" t="s">
        <v>16</v>
      </c>
      <c r="E52" s="28">
        <v>612</v>
      </c>
      <c r="F52" s="1">
        <f>97300+9623.07</f>
        <v>106923.07</v>
      </c>
      <c r="G52" s="1">
        <v>0</v>
      </c>
      <c r="H52" s="1">
        <v>0</v>
      </c>
      <c r="I52" s="24" t="s">
        <v>105</v>
      </c>
    </row>
    <row r="53" spans="1:18" ht="101.25" hidden="1" customHeight="1" x14ac:dyDescent="0.2">
      <c r="A53" s="28">
        <v>855</v>
      </c>
      <c r="B53" s="28" t="s">
        <v>48</v>
      </c>
      <c r="C53" s="29" t="s">
        <v>50</v>
      </c>
      <c r="D53" s="27" t="s">
        <v>16</v>
      </c>
      <c r="E53" s="28">
        <v>612</v>
      </c>
      <c r="F53" s="1">
        <v>0</v>
      </c>
      <c r="G53" s="1">
        <v>0</v>
      </c>
      <c r="H53" s="1">
        <v>0</v>
      </c>
      <c r="I53" s="46" t="s">
        <v>55</v>
      </c>
    </row>
    <row r="54" spans="1:18" ht="63" hidden="1" customHeight="1" x14ac:dyDescent="0.2">
      <c r="A54" s="28">
        <v>855</v>
      </c>
      <c r="B54" s="28" t="s">
        <v>47</v>
      </c>
      <c r="C54" s="29" t="s">
        <v>49</v>
      </c>
      <c r="D54" s="27" t="s">
        <v>16</v>
      </c>
      <c r="E54" s="28">
        <v>612</v>
      </c>
      <c r="F54" s="1">
        <v>0</v>
      </c>
      <c r="G54" s="1">
        <v>0</v>
      </c>
      <c r="H54" s="1">
        <v>0</v>
      </c>
      <c r="I54" s="47"/>
    </row>
    <row r="55" spans="1:18" ht="61.5" customHeight="1" x14ac:dyDescent="0.2">
      <c r="A55" s="62">
        <v>855</v>
      </c>
      <c r="B55" s="62" t="s">
        <v>71</v>
      </c>
      <c r="C55" s="46" t="s">
        <v>72</v>
      </c>
      <c r="D55" s="64" t="s">
        <v>24</v>
      </c>
      <c r="E55" s="28">
        <v>121</v>
      </c>
      <c r="F55" s="1">
        <v>37463</v>
      </c>
      <c r="G55" s="1">
        <v>0</v>
      </c>
      <c r="H55" s="1">
        <v>0</v>
      </c>
      <c r="I55" s="46" t="s">
        <v>91</v>
      </c>
    </row>
    <row r="56" spans="1:18" ht="77.25" customHeight="1" x14ac:dyDescent="0.2">
      <c r="A56" s="63"/>
      <c r="B56" s="63"/>
      <c r="C56" s="47"/>
      <c r="D56" s="65"/>
      <c r="E56" s="28">
        <v>129</v>
      </c>
      <c r="F56" s="1">
        <v>11313.87</v>
      </c>
      <c r="G56" s="1">
        <v>0</v>
      </c>
      <c r="H56" s="1">
        <v>0</v>
      </c>
      <c r="I56" s="47"/>
    </row>
    <row r="57" spans="1:18" s="8" customFormat="1" x14ac:dyDescent="0.2">
      <c r="A57" s="55" t="s">
        <v>3</v>
      </c>
      <c r="B57" s="55"/>
      <c r="C57" s="55"/>
      <c r="D57" s="55"/>
      <c r="E57" s="55"/>
      <c r="F57" s="12">
        <f>SUM(F43:F56)</f>
        <v>3215858.54</v>
      </c>
      <c r="G57" s="12">
        <f>SUM(G44:G54)</f>
        <v>0</v>
      </c>
      <c r="H57" s="12">
        <f>SUM(H44:H54)</f>
        <v>0</v>
      </c>
      <c r="I57" s="25" t="s">
        <v>6</v>
      </c>
      <c r="J57" s="6"/>
      <c r="K57" s="6"/>
      <c r="L57" s="6"/>
      <c r="M57" s="6"/>
      <c r="N57" s="6"/>
      <c r="O57" s="6"/>
      <c r="P57" s="6"/>
      <c r="Q57" s="6"/>
      <c r="R57" s="7"/>
    </row>
    <row r="58" spans="1:18" s="8" customFormat="1" x14ac:dyDescent="0.2">
      <c r="A58" s="55" t="s">
        <v>4</v>
      </c>
      <c r="B58" s="55"/>
      <c r="C58" s="55"/>
      <c r="D58" s="55"/>
      <c r="E58" s="55"/>
      <c r="F58" s="12">
        <f>F57</f>
        <v>3215858.54</v>
      </c>
      <c r="G58" s="12">
        <f t="shared" ref="G58:H58" si="5">G57</f>
        <v>0</v>
      </c>
      <c r="H58" s="12">
        <f t="shared" si="5"/>
        <v>0</v>
      </c>
      <c r="I58" s="25" t="s">
        <v>6</v>
      </c>
      <c r="J58" s="6"/>
      <c r="K58" s="6"/>
      <c r="L58" s="6"/>
      <c r="M58" s="6"/>
      <c r="N58" s="6"/>
      <c r="O58" s="6"/>
      <c r="P58" s="6"/>
      <c r="Q58" s="6"/>
      <c r="R58" s="7"/>
    </row>
    <row r="59" spans="1:18" s="37" customFormat="1" ht="18.75" customHeight="1" x14ac:dyDescent="0.2">
      <c r="A59" s="56" t="s">
        <v>11</v>
      </c>
      <c r="B59" s="57"/>
      <c r="C59" s="57"/>
      <c r="D59" s="57"/>
      <c r="E59" s="57"/>
      <c r="F59" s="57"/>
      <c r="G59" s="57"/>
      <c r="H59" s="57"/>
      <c r="I59" s="58"/>
      <c r="J59" s="19"/>
      <c r="K59" s="19"/>
      <c r="L59" s="19"/>
      <c r="M59" s="19"/>
      <c r="N59" s="19"/>
      <c r="O59" s="19"/>
      <c r="P59" s="19"/>
      <c r="Q59" s="19"/>
    </row>
    <row r="60" spans="1:18" hidden="1" x14ac:dyDescent="0.2">
      <c r="A60" s="51">
        <v>871</v>
      </c>
      <c r="B60" s="51" t="s">
        <v>27</v>
      </c>
      <c r="C60" s="53" t="s">
        <v>28</v>
      </c>
      <c r="D60" s="50" t="s">
        <v>29</v>
      </c>
      <c r="E60" s="28">
        <v>121</v>
      </c>
      <c r="F60" s="1"/>
      <c r="G60" s="1">
        <v>0</v>
      </c>
      <c r="H60" s="1">
        <v>0</v>
      </c>
      <c r="I60" s="53"/>
    </row>
    <row r="61" spans="1:18" hidden="1" x14ac:dyDescent="0.2">
      <c r="A61" s="51"/>
      <c r="B61" s="51"/>
      <c r="C61" s="53"/>
      <c r="D61" s="50"/>
      <c r="E61" s="26">
        <v>129</v>
      </c>
      <c r="F61" s="1"/>
      <c r="G61" s="1">
        <v>0</v>
      </c>
      <c r="H61" s="1">
        <v>0</v>
      </c>
      <c r="I61" s="53"/>
    </row>
    <row r="62" spans="1:18" hidden="1" x14ac:dyDescent="0.2">
      <c r="A62" s="51">
        <v>871</v>
      </c>
      <c r="B62" s="51" t="s">
        <v>30</v>
      </c>
      <c r="C62" s="53" t="s">
        <v>17</v>
      </c>
      <c r="D62" s="59" t="s">
        <v>29</v>
      </c>
      <c r="E62" s="26">
        <v>121</v>
      </c>
      <c r="F62" s="1"/>
      <c r="G62" s="1">
        <v>0</v>
      </c>
      <c r="H62" s="1">
        <v>0</v>
      </c>
      <c r="I62" s="53"/>
    </row>
    <row r="63" spans="1:18" hidden="1" x14ac:dyDescent="0.2">
      <c r="A63" s="51"/>
      <c r="B63" s="51"/>
      <c r="C63" s="53"/>
      <c r="D63" s="59"/>
      <c r="E63" s="26">
        <v>129</v>
      </c>
      <c r="F63" s="1"/>
      <c r="G63" s="1">
        <v>0</v>
      </c>
      <c r="H63" s="1">
        <v>0</v>
      </c>
      <c r="I63" s="53"/>
    </row>
    <row r="64" spans="1:18" hidden="1" x14ac:dyDescent="0.2">
      <c r="A64" s="51"/>
      <c r="B64" s="51"/>
      <c r="C64" s="53"/>
      <c r="D64" s="59"/>
      <c r="E64" s="26">
        <v>853</v>
      </c>
      <c r="F64" s="1"/>
      <c r="G64" s="1">
        <v>0</v>
      </c>
      <c r="H64" s="1">
        <v>0</v>
      </c>
      <c r="I64" s="24"/>
    </row>
    <row r="65" spans="1:18" ht="37.5" hidden="1" x14ac:dyDescent="0.2">
      <c r="A65" s="28">
        <v>851</v>
      </c>
      <c r="B65" s="28" t="s">
        <v>31</v>
      </c>
      <c r="C65" s="24" t="s">
        <v>32</v>
      </c>
      <c r="D65" s="26" t="s">
        <v>33</v>
      </c>
      <c r="E65" s="26">
        <v>121</v>
      </c>
      <c r="F65" s="1"/>
      <c r="G65" s="1">
        <v>0</v>
      </c>
      <c r="H65" s="1">
        <v>0</v>
      </c>
      <c r="I65" s="53"/>
    </row>
    <row r="66" spans="1:18" ht="37.5" hidden="1" x14ac:dyDescent="0.2">
      <c r="A66" s="28">
        <v>851</v>
      </c>
      <c r="B66" s="28" t="s">
        <v>31</v>
      </c>
      <c r="C66" s="24" t="s">
        <v>32</v>
      </c>
      <c r="D66" s="26" t="s">
        <v>33</v>
      </c>
      <c r="E66" s="26">
        <v>129</v>
      </c>
      <c r="F66" s="1"/>
      <c r="G66" s="1">
        <v>0</v>
      </c>
      <c r="H66" s="1">
        <v>0</v>
      </c>
      <c r="I66" s="53"/>
    </row>
    <row r="67" spans="1:18" ht="37.5" hidden="1" x14ac:dyDescent="0.2">
      <c r="A67" s="28">
        <v>851</v>
      </c>
      <c r="B67" s="28" t="s">
        <v>34</v>
      </c>
      <c r="C67" s="24" t="s">
        <v>35</v>
      </c>
      <c r="D67" s="26" t="s">
        <v>36</v>
      </c>
      <c r="E67" s="26">
        <v>121</v>
      </c>
      <c r="F67" s="1"/>
      <c r="G67" s="1">
        <v>0</v>
      </c>
      <c r="H67" s="1">
        <v>0</v>
      </c>
      <c r="I67" s="24"/>
    </row>
    <row r="68" spans="1:18" ht="37.5" hidden="1" x14ac:dyDescent="0.2">
      <c r="A68" s="28">
        <v>851</v>
      </c>
      <c r="B68" s="28" t="s">
        <v>34</v>
      </c>
      <c r="C68" s="24" t="s">
        <v>35</v>
      </c>
      <c r="D68" s="26" t="s">
        <v>36</v>
      </c>
      <c r="E68" s="26">
        <v>129</v>
      </c>
      <c r="F68" s="1"/>
      <c r="G68" s="1">
        <v>0</v>
      </c>
      <c r="H68" s="1">
        <v>0</v>
      </c>
      <c r="I68" s="24"/>
    </row>
    <row r="69" spans="1:18" ht="37.5" hidden="1" x14ac:dyDescent="0.2">
      <c r="A69" s="28">
        <v>851</v>
      </c>
      <c r="B69" s="28" t="s">
        <v>34</v>
      </c>
      <c r="C69" s="24" t="s">
        <v>35</v>
      </c>
      <c r="D69" s="28" t="s">
        <v>36</v>
      </c>
      <c r="E69" s="28">
        <v>123</v>
      </c>
      <c r="F69" s="1"/>
      <c r="G69" s="1">
        <v>0</v>
      </c>
      <c r="H69" s="1">
        <v>0</v>
      </c>
      <c r="I69" s="24"/>
    </row>
    <row r="70" spans="1:18" ht="37.5" hidden="1" x14ac:dyDescent="0.2">
      <c r="A70" s="28">
        <v>851</v>
      </c>
      <c r="B70" s="28" t="s">
        <v>30</v>
      </c>
      <c r="C70" s="24" t="s">
        <v>17</v>
      </c>
      <c r="D70" s="28" t="s">
        <v>36</v>
      </c>
      <c r="E70" s="28">
        <v>121</v>
      </c>
      <c r="F70" s="1"/>
      <c r="G70" s="1">
        <v>0</v>
      </c>
      <c r="H70" s="1">
        <v>0</v>
      </c>
      <c r="I70" s="24"/>
    </row>
    <row r="71" spans="1:18" ht="37.5" hidden="1" x14ac:dyDescent="0.2">
      <c r="A71" s="28">
        <v>851</v>
      </c>
      <c r="B71" s="28" t="s">
        <v>30</v>
      </c>
      <c r="C71" s="24" t="s">
        <v>17</v>
      </c>
      <c r="D71" s="28" t="s">
        <v>36</v>
      </c>
      <c r="E71" s="28">
        <v>129</v>
      </c>
      <c r="F71" s="1"/>
      <c r="G71" s="1">
        <v>0</v>
      </c>
      <c r="H71" s="1">
        <v>0</v>
      </c>
      <c r="I71" s="24"/>
    </row>
    <row r="72" spans="1:18" ht="37.5" hidden="1" x14ac:dyDescent="0.2">
      <c r="A72" s="28">
        <v>851</v>
      </c>
      <c r="B72" s="28" t="s">
        <v>30</v>
      </c>
      <c r="C72" s="24" t="s">
        <v>17</v>
      </c>
      <c r="D72" s="28" t="s">
        <v>36</v>
      </c>
      <c r="E72" s="28">
        <v>244</v>
      </c>
      <c r="F72" s="1"/>
      <c r="G72" s="1">
        <v>0</v>
      </c>
      <c r="H72" s="1">
        <v>0</v>
      </c>
      <c r="I72" s="24"/>
    </row>
    <row r="73" spans="1:18" ht="37.5" hidden="1" x14ac:dyDescent="0.2">
      <c r="A73" s="28">
        <v>851</v>
      </c>
      <c r="B73" s="28" t="s">
        <v>30</v>
      </c>
      <c r="C73" s="24" t="s">
        <v>17</v>
      </c>
      <c r="D73" s="28" t="s">
        <v>36</v>
      </c>
      <c r="E73" s="28">
        <v>851</v>
      </c>
      <c r="F73" s="1"/>
      <c r="G73" s="1">
        <v>0</v>
      </c>
      <c r="H73" s="1">
        <v>0</v>
      </c>
      <c r="I73" s="24"/>
    </row>
    <row r="74" spans="1:18" ht="37.5" hidden="1" x14ac:dyDescent="0.2">
      <c r="A74" s="28">
        <v>851</v>
      </c>
      <c r="B74" s="28" t="s">
        <v>30</v>
      </c>
      <c r="C74" s="24" t="s">
        <v>17</v>
      </c>
      <c r="D74" s="28" t="s">
        <v>36</v>
      </c>
      <c r="E74" s="28">
        <v>852</v>
      </c>
      <c r="F74" s="1"/>
      <c r="G74" s="1">
        <v>0</v>
      </c>
      <c r="H74" s="1">
        <v>0</v>
      </c>
      <c r="I74" s="24"/>
    </row>
    <row r="75" spans="1:18" ht="37.5" hidden="1" x14ac:dyDescent="0.2">
      <c r="A75" s="28">
        <v>851</v>
      </c>
      <c r="B75" s="28" t="s">
        <v>30</v>
      </c>
      <c r="C75" s="24" t="s">
        <v>17</v>
      </c>
      <c r="D75" s="28" t="s">
        <v>36</v>
      </c>
      <c r="E75" s="28">
        <v>853</v>
      </c>
      <c r="F75" s="1"/>
      <c r="G75" s="1">
        <v>0</v>
      </c>
      <c r="H75" s="1">
        <v>0</v>
      </c>
      <c r="I75" s="24"/>
    </row>
    <row r="76" spans="1:18" ht="191.25" customHeight="1" x14ac:dyDescent="0.2">
      <c r="A76" s="28">
        <v>851</v>
      </c>
      <c r="B76" s="28" t="s">
        <v>37</v>
      </c>
      <c r="C76" s="24" t="s">
        <v>38</v>
      </c>
      <c r="D76" s="28" t="s">
        <v>36</v>
      </c>
      <c r="E76" s="28">
        <v>244</v>
      </c>
      <c r="F76" s="1">
        <v>-100000</v>
      </c>
      <c r="G76" s="1">
        <v>0</v>
      </c>
      <c r="H76" s="1">
        <v>0</v>
      </c>
      <c r="I76" s="36" t="s">
        <v>106</v>
      </c>
    </row>
    <row r="77" spans="1:18" s="8" customFormat="1" x14ac:dyDescent="0.2">
      <c r="A77" s="55" t="s">
        <v>3</v>
      </c>
      <c r="B77" s="55"/>
      <c r="C77" s="55"/>
      <c r="D77" s="55"/>
      <c r="E77" s="55"/>
      <c r="F77" s="12">
        <f>SUM(F60:F76)</f>
        <v>-100000</v>
      </c>
      <c r="G77" s="12">
        <f>SUM(G60:G76)</f>
        <v>0</v>
      </c>
      <c r="H77" s="12">
        <f>SUM(H60:H76)</f>
        <v>0</v>
      </c>
      <c r="I77" s="25" t="s">
        <v>6</v>
      </c>
      <c r="J77" s="6"/>
      <c r="K77" s="6"/>
      <c r="L77" s="6"/>
      <c r="M77" s="6"/>
      <c r="N77" s="6"/>
      <c r="O77" s="6"/>
      <c r="P77" s="6"/>
      <c r="Q77" s="6"/>
      <c r="R77" s="7"/>
    </row>
    <row r="78" spans="1:18" s="8" customFormat="1" x14ac:dyDescent="0.2">
      <c r="A78" s="55" t="s">
        <v>12</v>
      </c>
      <c r="B78" s="55"/>
      <c r="C78" s="55"/>
      <c r="D78" s="55"/>
      <c r="E78" s="55"/>
      <c r="F78" s="12">
        <f>F77</f>
        <v>-100000</v>
      </c>
      <c r="G78" s="12">
        <f t="shared" ref="G78:H78" si="6">G77</f>
        <v>0</v>
      </c>
      <c r="H78" s="12">
        <f t="shared" si="6"/>
        <v>0</v>
      </c>
      <c r="I78" s="25" t="s">
        <v>6</v>
      </c>
      <c r="J78" s="6"/>
      <c r="K78" s="6"/>
      <c r="L78" s="6"/>
      <c r="M78" s="6"/>
      <c r="N78" s="6"/>
      <c r="O78" s="6"/>
      <c r="P78" s="6"/>
      <c r="Q78" s="6"/>
      <c r="R78" s="7"/>
    </row>
    <row r="79" spans="1:18" s="8" customFormat="1" x14ac:dyDescent="0.2">
      <c r="A79" s="55" t="s">
        <v>5</v>
      </c>
      <c r="B79" s="55"/>
      <c r="C79" s="55"/>
      <c r="D79" s="55"/>
      <c r="E79" s="55"/>
      <c r="F79" s="12">
        <f>F58+F40+F34+F78</f>
        <v>16820641.400000002</v>
      </c>
      <c r="G79" s="12">
        <f>G58+G40+G34+G78</f>
        <v>0</v>
      </c>
      <c r="H79" s="12">
        <f>H58+H40+H34+H78</f>
        <v>0</v>
      </c>
      <c r="I79" s="25" t="s">
        <v>6</v>
      </c>
      <c r="J79" s="6"/>
      <c r="K79" s="6"/>
      <c r="L79" s="6"/>
      <c r="M79" s="6"/>
      <c r="N79" s="6"/>
      <c r="O79" s="6"/>
      <c r="P79" s="6"/>
      <c r="Q79" s="6"/>
      <c r="R79" s="7"/>
    </row>
    <row r="80" spans="1:18" x14ac:dyDescent="0.2">
      <c r="F80" s="14"/>
    </row>
    <row r="81" spans="1:6" x14ac:dyDescent="0.2">
      <c r="C81" s="10"/>
      <c r="F81" s="14"/>
    </row>
    <row r="82" spans="1:6" x14ac:dyDescent="0.2">
      <c r="C82" s="10"/>
      <c r="F82" s="16"/>
    </row>
    <row r="83" spans="1:6" x14ac:dyDescent="0.2">
      <c r="A83" s="5"/>
      <c r="B83" s="5"/>
      <c r="C83" s="10"/>
      <c r="F83" s="14"/>
    </row>
    <row r="84" spans="1:6" x14ac:dyDescent="0.2">
      <c r="A84" s="5"/>
      <c r="B84" s="5"/>
      <c r="C84" s="10"/>
      <c r="F84" s="14"/>
    </row>
    <row r="85" spans="1:6" x14ac:dyDescent="0.2">
      <c r="A85" s="5"/>
      <c r="B85" s="5"/>
      <c r="C85" s="10"/>
      <c r="F85" s="14"/>
    </row>
    <row r="86" spans="1:6" x14ac:dyDescent="0.2">
      <c r="A86" s="5"/>
      <c r="B86" s="5"/>
      <c r="C86" s="10"/>
      <c r="F86" s="14"/>
    </row>
    <row r="87" spans="1:6" x14ac:dyDescent="0.2">
      <c r="A87" s="5"/>
      <c r="B87" s="5"/>
      <c r="C87" s="10"/>
      <c r="F87" s="17"/>
    </row>
    <row r="88" spans="1:6" x14ac:dyDescent="0.2">
      <c r="A88" s="5"/>
      <c r="B88" s="5"/>
      <c r="C88" s="10"/>
    </row>
    <row r="89" spans="1:6" x14ac:dyDescent="0.2">
      <c r="A89" s="5"/>
      <c r="B89" s="5"/>
      <c r="C89" s="10"/>
      <c r="F89" s="14"/>
    </row>
    <row r="90" spans="1:6" x14ac:dyDescent="0.2">
      <c r="A90" s="5"/>
      <c r="B90" s="5"/>
      <c r="C90" s="10"/>
      <c r="F90" s="14"/>
    </row>
    <row r="91" spans="1:6" x14ac:dyDescent="0.2">
      <c r="A91" s="5"/>
      <c r="B91" s="5"/>
      <c r="C91" s="10"/>
      <c r="F91" s="14"/>
    </row>
    <row r="92" spans="1:6" x14ac:dyDescent="0.2">
      <c r="A92" s="5"/>
      <c r="B92" s="5"/>
      <c r="C92" s="10"/>
    </row>
    <row r="93" spans="1:6" x14ac:dyDescent="0.2">
      <c r="A93" s="5"/>
      <c r="B93" s="5"/>
      <c r="C93" s="10"/>
    </row>
    <row r="94" spans="1:6" x14ac:dyDescent="0.2">
      <c r="A94" s="5"/>
      <c r="B94" s="5"/>
      <c r="C94" s="10"/>
    </row>
    <row r="95" spans="1:6" x14ac:dyDescent="0.2">
      <c r="A95" s="5"/>
      <c r="B95" s="5"/>
      <c r="C95" s="10"/>
    </row>
    <row r="96" spans="1:6" x14ac:dyDescent="0.2">
      <c r="A96" s="5"/>
      <c r="B96" s="5"/>
      <c r="C96" s="10"/>
    </row>
    <row r="97" spans="1:6" x14ac:dyDescent="0.2">
      <c r="A97" s="5"/>
      <c r="B97" s="5"/>
      <c r="C97" s="10"/>
    </row>
    <row r="98" spans="1:6" x14ac:dyDescent="0.2">
      <c r="A98" s="5"/>
      <c r="B98" s="5"/>
      <c r="C98" s="10"/>
    </row>
    <row r="99" spans="1:6" x14ac:dyDescent="0.2">
      <c r="A99" s="5"/>
      <c r="B99" s="5"/>
      <c r="C99" s="10"/>
    </row>
    <row r="100" spans="1:6" x14ac:dyDescent="0.2">
      <c r="A100" s="5"/>
      <c r="B100" s="5"/>
      <c r="C100" s="10"/>
      <c r="F100" s="14"/>
    </row>
    <row r="101" spans="1:6" x14ac:dyDescent="0.2">
      <c r="A101" s="5"/>
      <c r="B101" s="5"/>
      <c r="C101" s="10"/>
    </row>
    <row r="102" spans="1:6" x14ac:dyDescent="0.2">
      <c r="A102" s="5"/>
      <c r="B102" s="5"/>
      <c r="C102" s="10"/>
    </row>
    <row r="103" spans="1:6" x14ac:dyDescent="0.2">
      <c r="A103" s="5"/>
      <c r="B103" s="5"/>
      <c r="C103" s="10"/>
    </row>
    <row r="104" spans="1:6" x14ac:dyDescent="0.2">
      <c r="A104" s="5"/>
      <c r="B104" s="5"/>
      <c r="F104" s="14"/>
    </row>
    <row r="105" spans="1:6" x14ac:dyDescent="0.2">
      <c r="A105" s="5"/>
      <c r="B105" s="5"/>
    </row>
    <row r="106" spans="1:6" x14ac:dyDescent="0.2">
      <c r="A106" s="5"/>
      <c r="B106" s="5"/>
    </row>
    <row r="107" spans="1:6" x14ac:dyDescent="0.2">
      <c r="A107" s="5"/>
      <c r="B107" s="5"/>
    </row>
    <row r="108" spans="1:6" x14ac:dyDescent="0.2">
      <c r="A108" s="5"/>
      <c r="B108" s="5"/>
    </row>
    <row r="109" spans="1:6" x14ac:dyDescent="0.2">
      <c r="A109" s="5"/>
      <c r="B109" s="5"/>
    </row>
    <row r="110" spans="1:6" x14ac:dyDescent="0.2">
      <c r="A110" s="5"/>
      <c r="B110" s="5"/>
    </row>
    <row r="111" spans="1:6" x14ac:dyDescent="0.2">
      <c r="A111" s="5"/>
      <c r="B111" s="5"/>
    </row>
    <row r="112" spans="1:6" x14ac:dyDescent="0.2">
      <c r="A112" s="5"/>
      <c r="B112" s="5"/>
    </row>
    <row r="113" spans="1:5" x14ac:dyDescent="0.2">
      <c r="A113" s="5"/>
      <c r="B113" s="5"/>
    </row>
    <row r="114" spans="1:5" x14ac:dyDescent="0.2">
      <c r="A114" s="5"/>
      <c r="B114" s="5"/>
    </row>
    <row r="115" spans="1:5" x14ac:dyDescent="0.2">
      <c r="A115" s="5"/>
      <c r="B115" s="5"/>
      <c r="D115" s="5"/>
      <c r="E115" s="5"/>
    </row>
    <row r="116" spans="1:5" x14ac:dyDescent="0.2">
      <c r="A116" s="5"/>
      <c r="B116" s="5"/>
      <c r="D116" s="5"/>
      <c r="E116" s="5"/>
    </row>
    <row r="117" spans="1:5" x14ac:dyDescent="0.2">
      <c r="A117" s="5"/>
      <c r="B117" s="5"/>
      <c r="D117" s="5"/>
      <c r="E117" s="5"/>
    </row>
    <row r="118" spans="1:5" x14ac:dyDescent="0.2">
      <c r="A118" s="5"/>
      <c r="B118" s="5"/>
      <c r="D118" s="5"/>
      <c r="E118" s="5"/>
    </row>
    <row r="119" spans="1:5" x14ac:dyDescent="0.2">
      <c r="A119" s="5"/>
      <c r="B119" s="5"/>
      <c r="D119" s="5"/>
      <c r="E119" s="5"/>
    </row>
    <row r="120" spans="1:5" x14ac:dyDescent="0.2">
      <c r="A120" s="5"/>
      <c r="B120" s="5"/>
      <c r="D120" s="5"/>
      <c r="E120" s="5"/>
    </row>
    <row r="121" spans="1:5" x14ac:dyDescent="0.2">
      <c r="A121" s="5"/>
      <c r="B121" s="5"/>
      <c r="D121" s="5"/>
      <c r="E121" s="5"/>
    </row>
    <row r="122" spans="1:5" x14ac:dyDescent="0.2">
      <c r="A122" s="5"/>
      <c r="B122" s="5"/>
      <c r="D122" s="5"/>
      <c r="E122" s="5"/>
    </row>
    <row r="123" spans="1:5" x14ac:dyDescent="0.2">
      <c r="A123" s="5"/>
      <c r="B123" s="5"/>
      <c r="D123" s="5"/>
      <c r="E123" s="5"/>
    </row>
    <row r="124" spans="1:5" x14ac:dyDescent="0.2">
      <c r="A124" s="5"/>
      <c r="B124" s="5"/>
      <c r="D124" s="5"/>
      <c r="E124" s="5"/>
    </row>
    <row r="125" spans="1:5" x14ac:dyDescent="0.2">
      <c r="A125" s="5"/>
      <c r="B125" s="5"/>
      <c r="D125" s="5"/>
      <c r="E125" s="5"/>
    </row>
    <row r="126" spans="1:5" x14ac:dyDescent="0.2">
      <c r="A126" s="5"/>
      <c r="B126" s="5"/>
      <c r="D126" s="5"/>
      <c r="E126" s="5"/>
    </row>
    <row r="127" spans="1:5" x14ac:dyDescent="0.2">
      <c r="A127" s="5"/>
      <c r="B127" s="5"/>
      <c r="D127" s="5"/>
      <c r="E127" s="5"/>
    </row>
    <row r="128" spans="1:5" x14ac:dyDescent="0.2">
      <c r="A128" s="5"/>
      <c r="B128" s="5"/>
      <c r="D128" s="5"/>
      <c r="E128" s="5"/>
    </row>
    <row r="129" spans="1:5" x14ac:dyDescent="0.2">
      <c r="A129" s="5"/>
      <c r="B129" s="5"/>
      <c r="D129" s="5"/>
      <c r="E129" s="5"/>
    </row>
    <row r="130" spans="1:5" x14ac:dyDescent="0.2">
      <c r="A130" s="5"/>
      <c r="B130" s="5"/>
      <c r="D130" s="5"/>
      <c r="E130" s="5"/>
    </row>
    <row r="131" spans="1:5" x14ac:dyDescent="0.2">
      <c r="A131" s="5"/>
      <c r="B131" s="5"/>
      <c r="D131" s="5"/>
      <c r="E131" s="5"/>
    </row>
    <row r="132" spans="1:5" x14ac:dyDescent="0.2">
      <c r="A132" s="5"/>
      <c r="B132" s="5"/>
      <c r="D132" s="5"/>
      <c r="E132" s="5"/>
    </row>
    <row r="133" spans="1:5" x14ac:dyDescent="0.2">
      <c r="A133" s="5"/>
      <c r="B133" s="5"/>
      <c r="D133" s="5"/>
      <c r="E133" s="5"/>
    </row>
    <row r="134" spans="1:5" x14ac:dyDescent="0.2">
      <c r="A134" s="5"/>
      <c r="B134" s="5"/>
      <c r="D134" s="5"/>
      <c r="E134" s="5"/>
    </row>
    <row r="135" spans="1:5" x14ac:dyDescent="0.2">
      <c r="A135" s="5"/>
      <c r="B135" s="5"/>
      <c r="D135" s="5"/>
      <c r="E135" s="5"/>
    </row>
    <row r="136" spans="1:5" x14ac:dyDescent="0.2">
      <c r="A136" s="5"/>
      <c r="B136" s="5"/>
      <c r="D136" s="5"/>
      <c r="E136" s="5"/>
    </row>
    <row r="137" spans="1:5" x14ac:dyDescent="0.2">
      <c r="A137" s="5"/>
      <c r="B137" s="5"/>
      <c r="D137" s="5"/>
      <c r="E137" s="5"/>
    </row>
    <row r="138" spans="1:5" x14ac:dyDescent="0.2">
      <c r="A138" s="5"/>
      <c r="B138" s="5"/>
      <c r="D138" s="5"/>
      <c r="E138" s="5"/>
    </row>
    <row r="139" spans="1:5" x14ac:dyDescent="0.2">
      <c r="A139" s="5"/>
      <c r="B139" s="5"/>
      <c r="D139" s="5"/>
      <c r="E139" s="5"/>
    </row>
    <row r="140" spans="1:5" x14ac:dyDescent="0.2">
      <c r="A140" s="5"/>
      <c r="B140" s="5"/>
      <c r="D140" s="5"/>
      <c r="E140" s="5"/>
    </row>
    <row r="141" spans="1:5" x14ac:dyDescent="0.2">
      <c r="A141" s="5"/>
      <c r="B141" s="5"/>
      <c r="D141" s="5"/>
      <c r="E141" s="5"/>
    </row>
    <row r="142" spans="1:5" x14ac:dyDescent="0.2">
      <c r="A142" s="5"/>
      <c r="B142" s="5"/>
      <c r="D142" s="5"/>
      <c r="E142" s="5"/>
    </row>
    <row r="143" spans="1:5" x14ac:dyDescent="0.2">
      <c r="A143" s="5"/>
      <c r="B143" s="5"/>
      <c r="D143" s="5"/>
      <c r="E143" s="5"/>
    </row>
    <row r="144" spans="1:5" x14ac:dyDescent="0.2">
      <c r="A144" s="5"/>
      <c r="B144" s="5"/>
      <c r="D144" s="5"/>
      <c r="E144" s="5"/>
    </row>
    <row r="145" spans="1:5" x14ac:dyDescent="0.2">
      <c r="A145" s="5"/>
      <c r="B145" s="5"/>
      <c r="D145" s="5"/>
      <c r="E145" s="5"/>
    </row>
    <row r="146" spans="1:5" x14ac:dyDescent="0.2">
      <c r="A146" s="5"/>
      <c r="B146" s="5"/>
      <c r="D146" s="5"/>
      <c r="E146" s="5"/>
    </row>
    <row r="147" spans="1:5" x14ac:dyDescent="0.2">
      <c r="A147" s="5"/>
      <c r="B147" s="5"/>
      <c r="D147" s="5"/>
      <c r="E147" s="5"/>
    </row>
    <row r="148" spans="1:5" x14ac:dyDescent="0.2">
      <c r="A148" s="5"/>
      <c r="B148" s="5"/>
      <c r="D148" s="5"/>
      <c r="E148" s="5"/>
    </row>
    <row r="149" spans="1:5" x14ac:dyDescent="0.2">
      <c r="A149" s="5"/>
      <c r="B149" s="5"/>
      <c r="D149" s="5"/>
      <c r="E149" s="5"/>
    </row>
    <row r="150" spans="1:5" x14ac:dyDescent="0.2">
      <c r="A150" s="5"/>
      <c r="B150" s="5"/>
      <c r="D150" s="5"/>
      <c r="E150" s="5"/>
    </row>
    <row r="151" spans="1:5" x14ac:dyDescent="0.2">
      <c r="A151" s="5"/>
      <c r="B151" s="5"/>
      <c r="D151" s="5"/>
      <c r="E151" s="5"/>
    </row>
    <row r="152" spans="1:5" x14ac:dyDescent="0.2">
      <c r="A152" s="5"/>
      <c r="B152" s="5"/>
      <c r="D152" s="5"/>
      <c r="E152" s="5"/>
    </row>
    <row r="153" spans="1:5" x14ac:dyDescent="0.2">
      <c r="A153" s="5"/>
      <c r="B153" s="5"/>
      <c r="D153" s="5"/>
      <c r="E153" s="5"/>
    </row>
    <row r="154" spans="1:5" x14ac:dyDescent="0.2">
      <c r="A154" s="5"/>
      <c r="B154" s="5"/>
      <c r="D154" s="5"/>
      <c r="E154" s="5"/>
    </row>
    <row r="155" spans="1:5" x14ac:dyDescent="0.2">
      <c r="A155" s="5"/>
      <c r="B155" s="5"/>
      <c r="D155" s="5"/>
      <c r="E155" s="5"/>
    </row>
    <row r="156" spans="1:5" x14ac:dyDescent="0.2">
      <c r="A156" s="5"/>
      <c r="B156" s="5"/>
      <c r="D156" s="5"/>
      <c r="E156" s="5"/>
    </row>
    <row r="157" spans="1:5" x14ac:dyDescent="0.2">
      <c r="A157" s="5"/>
      <c r="B157" s="5"/>
      <c r="D157" s="5"/>
      <c r="E157" s="5"/>
    </row>
    <row r="158" spans="1:5" x14ac:dyDescent="0.2">
      <c r="A158" s="5"/>
      <c r="B158" s="5"/>
      <c r="D158" s="5"/>
      <c r="E158" s="5"/>
    </row>
    <row r="159" spans="1:5" x14ac:dyDescent="0.2">
      <c r="A159" s="5"/>
      <c r="B159" s="5"/>
      <c r="D159" s="5"/>
      <c r="E159" s="5"/>
    </row>
    <row r="160" spans="1:5" x14ac:dyDescent="0.2">
      <c r="A160" s="5"/>
      <c r="B160" s="5"/>
      <c r="D160" s="5"/>
      <c r="E160" s="5"/>
    </row>
    <row r="161" spans="1:5" x14ac:dyDescent="0.2">
      <c r="A161" s="5"/>
      <c r="B161" s="5"/>
      <c r="D161" s="5"/>
      <c r="E161" s="5"/>
    </row>
    <row r="162" spans="1:5" x14ac:dyDescent="0.2">
      <c r="A162" s="5"/>
      <c r="B162" s="5"/>
      <c r="D162" s="5"/>
      <c r="E162" s="5"/>
    </row>
    <row r="163" spans="1:5" x14ac:dyDescent="0.2">
      <c r="A163" s="5"/>
      <c r="B163" s="5"/>
      <c r="D163" s="5"/>
      <c r="E163" s="5"/>
    </row>
    <row r="164" spans="1:5" x14ac:dyDescent="0.2">
      <c r="A164" s="5"/>
      <c r="B164" s="5"/>
      <c r="D164" s="5"/>
      <c r="E164" s="5"/>
    </row>
    <row r="165" spans="1:5" x14ac:dyDescent="0.2">
      <c r="A165" s="5"/>
      <c r="B165" s="5"/>
      <c r="D165" s="5"/>
      <c r="E165" s="5"/>
    </row>
    <row r="166" spans="1:5" x14ac:dyDescent="0.2">
      <c r="A166" s="5"/>
      <c r="B166" s="5"/>
      <c r="D166" s="5"/>
      <c r="E166" s="5"/>
    </row>
    <row r="167" spans="1:5" x14ac:dyDescent="0.2">
      <c r="A167" s="5"/>
      <c r="B167" s="5"/>
      <c r="D167" s="5"/>
      <c r="E167" s="5"/>
    </row>
    <row r="168" spans="1:5" x14ac:dyDescent="0.2">
      <c r="A168" s="5"/>
      <c r="B168" s="5"/>
      <c r="D168" s="5"/>
      <c r="E168" s="5"/>
    </row>
    <row r="169" spans="1:5" x14ac:dyDescent="0.2">
      <c r="A169" s="5"/>
      <c r="B169" s="5"/>
      <c r="D169" s="5"/>
      <c r="E169" s="5"/>
    </row>
    <row r="170" spans="1:5" x14ac:dyDescent="0.2">
      <c r="A170" s="5"/>
      <c r="B170" s="5"/>
      <c r="D170" s="5"/>
      <c r="E170" s="5"/>
    </row>
    <row r="171" spans="1:5" x14ac:dyDescent="0.2">
      <c r="A171" s="5"/>
      <c r="B171" s="5"/>
      <c r="D171" s="5"/>
      <c r="E171" s="5"/>
    </row>
    <row r="172" spans="1:5" x14ac:dyDescent="0.2">
      <c r="A172" s="5"/>
      <c r="B172" s="5"/>
      <c r="D172" s="5"/>
      <c r="E172" s="5"/>
    </row>
    <row r="173" spans="1:5" x14ac:dyDescent="0.2">
      <c r="A173" s="5"/>
      <c r="B173" s="5"/>
      <c r="D173" s="5"/>
      <c r="E173" s="5"/>
    </row>
    <row r="174" spans="1:5" x14ac:dyDescent="0.2">
      <c r="A174" s="5"/>
      <c r="B174" s="5"/>
      <c r="D174" s="5"/>
      <c r="E174" s="5"/>
    </row>
    <row r="175" spans="1:5" x14ac:dyDescent="0.2">
      <c r="A175" s="5"/>
      <c r="B175" s="5"/>
      <c r="D175" s="5"/>
      <c r="E175" s="5"/>
    </row>
    <row r="176" spans="1:5" x14ac:dyDescent="0.2">
      <c r="A176" s="5"/>
      <c r="B176" s="5"/>
      <c r="D176" s="5"/>
      <c r="E176" s="5"/>
    </row>
    <row r="177" spans="1:5" x14ac:dyDescent="0.2">
      <c r="A177" s="5"/>
      <c r="B177" s="5"/>
      <c r="D177" s="5"/>
      <c r="E177" s="5"/>
    </row>
    <row r="178" spans="1:5" x14ac:dyDescent="0.2">
      <c r="A178" s="5"/>
      <c r="B178" s="5"/>
      <c r="D178" s="5"/>
      <c r="E178" s="5"/>
    </row>
    <row r="179" spans="1:5" x14ac:dyDescent="0.2">
      <c r="A179" s="5"/>
      <c r="B179" s="5"/>
      <c r="D179" s="5"/>
      <c r="E179" s="5"/>
    </row>
    <row r="180" spans="1:5" x14ac:dyDescent="0.2">
      <c r="A180" s="5"/>
      <c r="B180" s="5"/>
      <c r="D180" s="5"/>
      <c r="E180" s="5"/>
    </row>
    <row r="181" spans="1:5" x14ac:dyDescent="0.2">
      <c r="A181" s="5"/>
      <c r="B181" s="5"/>
      <c r="D181" s="5"/>
      <c r="E181" s="5"/>
    </row>
    <row r="182" spans="1:5" x14ac:dyDescent="0.2">
      <c r="A182" s="5"/>
      <c r="B182" s="5"/>
      <c r="D182" s="5"/>
      <c r="E182" s="5"/>
    </row>
    <row r="183" spans="1:5" x14ac:dyDescent="0.2">
      <c r="A183" s="5"/>
      <c r="B183" s="5"/>
      <c r="D183" s="5"/>
      <c r="E183" s="5"/>
    </row>
    <row r="184" spans="1:5" x14ac:dyDescent="0.2">
      <c r="A184" s="5"/>
      <c r="B184" s="5"/>
      <c r="D184" s="5"/>
      <c r="E184" s="5"/>
    </row>
    <row r="185" spans="1:5" x14ac:dyDescent="0.2">
      <c r="A185" s="5"/>
      <c r="B185" s="5"/>
      <c r="D185" s="5"/>
      <c r="E185" s="5"/>
    </row>
    <row r="186" spans="1:5" x14ac:dyDescent="0.2">
      <c r="A186" s="5"/>
      <c r="B186" s="5"/>
      <c r="D186" s="5"/>
      <c r="E186" s="5"/>
    </row>
    <row r="187" spans="1:5" x14ac:dyDescent="0.2">
      <c r="A187" s="5"/>
      <c r="B187" s="5"/>
      <c r="D187" s="5"/>
      <c r="E187" s="5"/>
    </row>
    <row r="188" spans="1:5" x14ac:dyDescent="0.2">
      <c r="A188" s="5"/>
      <c r="B188" s="5"/>
      <c r="D188" s="5"/>
      <c r="E188" s="5"/>
    </row>
    <row r="189" spans="1:5" x14ac:dyDescent="0.2">
      <c r="A189" s="5"/>
      <c r="B189" s="5"/>
      <c r="D189" s="5"/>
      <c r="E189" s="5"/>
    </row>
    <row r="190" spans="1:5" x14ac:dyDescent="0.2">
      <c r="A190" s="5"/>
      <c r="B190" s="5"/>
      <c r="D190" s="5"/>
      <c r="E190" s="5"/>
    </row>
    <row r="191" spans="1:5" x14ac:dyDescent="0.2">
      <c r="A191" s="5"/>
      <c r="B191" s="5"/>
      <c r="D191" s="5"/>
      <c r="E191" s="5"/>
    </row>
    <row r="192" spans="1:5" x14ac:dyDescent="0.2">
      <c r="A192" s="5"/>
      <c r="B192" s="5"/>
      <c r="D192" s="5"/>
      <c r="E192" s="5"/>
    </row>
    <row r="193" spans="1:5" x14ac:dyDescent="0.2">
      <c r="A193" s="5"/>
      <c r="B193" s="5"/>
      <c r="D193" s="5"/>
      <c r="E193" s="5"/>
    </row>
    <row r="194" spans="1:5" x14ac:dyDescent="0.2">
      <c r="A194" s="5"/>
      <c r="B194" s="5"/>
      <c r="D194" s="5"/>
      <c r="E194" s="5"/>
    </row>
    <row r="195" spans="1:5" x14ac:dyDescent="0.2">
      <c r="A195" s="5"/>
      <c r="B195" s="5"/>
      <c r="D195" s="5"/>
      <c r="E195" s="5"/>
    </row>
    <row r="196" spans="1:5" x14ac:dyDescent="0.2">
      <c r="A196" s="5"/>
      <c r="B196" s="5"/>
      <c r="D196" s="5"/>
      <c r="E196" s="5"/>
    </row>
    <row r="197" spans="1:5" x14ac:dyDescent="0.2">
      <c r="A197" s="5"/>
      <c r="B197" s="5"/>
      <c r="D197" s="5"/>
      <c r="E197" s="5"/>
    </row>
    <row r="198" spans="1:5" x14ac:dyDescent="0.2">
      <c r="A198" s="5"/>
      <c r="B198" s="5"/>
      <c r="D198" s="5"/>
      <c r="E198" s="5"/>
    </row>
    <row r="199" spans="1:5" x14ac:dyDescent="0.2">
      <c r="A199" s="5"/>
      <c r="B199" s="5"/>
      <c r="D199" s="5"/>
      <c r="E199" s="5"/>
    </row>
    <row r="200" spans="1:5" x14ac:dyDescent="0.2">
      <c r="A200" s="5"/>
      <c r="B200" s="5"/>
      <c r="D200" s="5"/>
      <c r="E200" s="5"/>
    </row>
    <row r="201" spans="1:5" x14ac:dyDescent="0.2">
      <c r="A201" s="5"/>
      <c r="B201" s="5"/>
      <c r="D201" s="5"/>
      <c r="E201" s="5"/>
    </row>
    <row r="202" spans="1:5" x14ac:dyDescent="0.2">
      <c r="A202" s="5"/>
      <c r="B202" s="5"/>
      <c r="D202" s="5"/>
      <c r="E202" s="5"/>
    </row>
    <row r="203" spans="1:5" x14ac:dyDescent="0.2">
      <c r="A203" s="5"/>
      <c r="B203" s="5"/>
      <c r="D203" s="5"/>
      <c r="E203" s="5"/>
    </row>
    <row r="204" spans="1:5" x14ac:dyDescent="0.2">
      <c r="A204" s="5"/>
      <c r="B204" s="5"/>
      <c r="D204" s="5"/>
      <c r="E204" s="5"/>
    </row>
    <row r="205" spans="1:5" x14ac:dyDescent="0.2">
      <c r="A205" s="5"/>
      <c r="B205" s="5"/>
      <c r="D205" s="5"/>
      <c r="E205" s="5"/>
    </row>
    <row r="206" spans="1:5" x14ac:dyDescent="0.2">
      <c r="A206" s="5"/>
      <c r="B206" s="5"/>
      <c r="D206" s="5"/>
      <c r="E206" s="5"/>
    </row>
    <row r="207" spans="1:5" x14ac:dyDescent="0.2">
      <c r="A207" s="5"/>
      <c r="B207" s="5"/>
      <c r="D207" s="5"/>
      <c r="E207" s="5"/>
    </row>
    <row r="208" spans="1:5" x14ac:dyDescent="0.2">
      <c r="A208" s="5"/>
      <c r="B208" s="5"/>
      <c r="D208" s="5"/>
      <c r="E208" s="5"/>
    </row>
    <row r="209" spans="1:5" x14ac:dyDescent="0.2">
      <c r="A209" s="5"/>
      <c r="B209" s="5"/>
      <c r="D209" s="5"/>
      <c r="E209" s="5"/>
    </row>
    <row r="210" spans="1:5" x14ac:dyDescent="0.2">
      <c r="A210" s="5"/>
      <c r="B210" s="5"/>
      <c r="D210" s="5"/>
      <c r="E210" s="5"/>
    </row>
    <row r="211" spans="1:5" x14ac:dyDescent="0.2">
      <c r="A211" s="5"/>
      <c r="B211" s="5"/>
      <c r="D211" s="5"/>
      <c r="E211" s="5"/>
    </row>
    <row r="212" spans="1:5" x14ac:dyDescent="0.2">
      <c r="A212" s="5"/>
      <c r="B212" s="5"/>
      <c r="D212" s="5"/>
      <c r="E212" s="5"/>
    </row>
    <row r="213" spans="1:5" x14ac:dyDescent="0.2">
      <c r="A213" s="5"/>
      <c r="B213" s="5"/>
      <c r="D213" s="5"/>
      <c r="E213" s="5"/>
    </row>
    <row r="214" spans="1:5" x14ac:dyDescent="0.2">
      <c r="A214" s="5"/>
      <c r="B214" s="5"/>
      <c r="D214" s="5"/>
      <c r="E214" s="5"/>
    </row>
    <row r="215" spans="1:5" x14ac:dyDescent="0.2">
      <c r="A215" s="5"/>
      <c r="B215" s="5"/>
      <c r="D215" s="5"/>
      <c r="E215" s="5"/>
    </row>
    <row r="216" spans="1:5" x14ac:dyDescent="0.2">
      <c r="A216" s="5"/>
      <c r="B216" s="5"/>
      <c r="D216" s="5"/>
      <c r="E216" s="5"/>
    </row>
    <row r="217" spans="1:5" x14ac:dyDescent="0.2">
      <c r="A217" s="5"/>
      <c r="B217" s="5"/>
      <c r="D217" s="5"/>
      <c r="E217" s="5"/>
    </row>
    <row r="218" spans="1:5" x14ac:dyDescent="0.2">
      <c r="A218" s="5"/>
      <c r="B218" s="5"/>
      <c r="D218" s="5"/>
      <c r="E218" s="5"/>
    </row>
    <row r="219" spans="1:5" x14ac:dyDescent="0.2">
      <c r="A219" s="5"/>
      <c r="B219" s="5"/>
      <c r="D219" s="5"/>
      <c r="E219" s="5"/>
    </row>
    <row r="220" spans="1:5" x14ac:dyDescent="0.2">
      <c r="A220" s="5"/>
      <c r="B220" s="5"/>
      <c r="D220" s="5"/>
      <c r="E220" s="5"/>
    </row>
    <row r="221" spans="1:5" x14ac:dyDescent="0.2">
      <c r="A221" s="5"/>
      <c r="B221" s="5"/>
      <c r="D221" s="5"/>
      <c r="E221" s="5"/>
    </row>
    <row r="222" spans="1:5" x14ac:dyDescent="0.2">
      <c r="A222" s="5"/>
      <c r="B222" s="5"/>
      <c r="D222" s="5"/>
      <c r="E222" s="5"/>
    </row>
    <row r="223" spans="1:5" x14ac:dyDescent="0.2">
      <c r="A223" s="5"/>
      <c r="B223" s="5"/>
      <c r="D223" s="5"/>
      <c r="E223" s="5"/>
    </row>
    <row r="224" spans="1:5" x14ac:dyDescent="0.2">
      <c r="A224" s="5"/>
      <c r="B224" s="5"/>
      <c r="D224" s="5"/>
      <c r="E224" s="5"/>
    </row>
    <row r="225" spans="1:5" x14ac:dyDescent="0.2">
      <c r="A225" s="5"/>
      <c r="B225" s="5"/>
      <c r="D225" s="5"/>
      <c r="E225" s="5"/>
    </row>
    <row r="226" spans="1:5" x14ac:dyDescent="0.2">
      <c r="A226" s="5"/>
      <c r="B226" s="5"/>
      <c r="D226" s="5"/>
      <c r="E226" s="5"/>
    </row>
    <row r="227" spans="1:5" x14ac:dyDescent="0.2">
      <c r="A227" s="5"/>
      <c r="B227" s="5"/>
      <c r="D227" s="5"/>
      <c r="E227" s="5"/>
    </row>
    <row r="228" spans="1:5" x14ac:dyDescent="0.2">
      <c r="A228" s="5"/>
      <c r="B228" s="5"/>
      <c r="D228" s="5"/>
      <c r="E228" s="5"/>
    </row>
    <row r="229" spans="1:5" x14ac:dyDescent="0.2">
      <c r="A229" s="5"/>
      <c r="B229" s="5"/>
      <c r="D229" s="5"/>
      <c r="E229" s="5"/>
    </row>
    <row r="230" spans="1:5" x14ac:dyDescent="0.2">
      <c r="A230" s="5"/>
      <c r="B230" s="5"/>
      <c r="D230" s="5"/>
      <c r="E230" s="5"/>
    </row>
    <row r="231" spans="1:5" x14ac:dyDescent="0.2">
      <c r="A231" s="5"/>
      <c r="B231" s="5"/>
      <c r="D231" s="5"/>
      <c r="E231" s="5"/>
    </row>
    <row r="232" spans="1:5" x14ac:dyDescent="0.2">
      <c r="A232" s="5"/>
      <c r="B232" s="5"/>
      <c r="D232" s="5"/>
      <c r="E232" s="5"/>
    </row>
    <row r="233" spans="1:5" x14ac:dyDescent="0.2">
      <c r="A233" s="5"/>
      <c r="B233" s="5"/>
      <c r="D233" s="5"/>
      <c r="E233" s="5"/>
    </row>
    <row r="234" spans="1:5" x14ac:dyDescent="0.2">
      <c r="A234" s="5"/>
      <c r="B234" s="5"/>
      <c r="D234" s="5"/>
      <c r="E234" s="5"/>
    </row>
    <row r="235" spans="1:5" x14ac:dyDescent="0.2">
      <c r="A235" s="5"/>
      <c r="B235" s="5"/>
      <c r="D235" s="5"/>
      <c r="E235" s="5"/>
    </row>
    <row r="236" spans="1:5" x14ac:dyDescent="0.2">
      <c r="A236" s="5"/>
      <c r="B236" s="5"/>
      <c r="D236" s="5"/>
      <c r="E236" s="5"/>
    </row>
    <row r="237" spans="1:5" x14ac:dyDescent="0.2">
      <c r="A237" s="5"/>
      <c r="B237" s="5"/>
      <c r="D237" s="5"/>
      <c r="E237" s="5"/>
    </row>
    <row r="238" spans="1:5" x14ac:dyDescent="0.2">
      <c r="A238" s="5"/>
      <c r="B238" s="5"/>
      <c r="D238" s="5"/>
      <c r="E238" s="5"/>
    </row>
    <row r="239" spans="1:5" x14ac:dyDescent="0.2">
      <c r="A239" s="5"/>
      <c r="B239" s="5"/>
      <c r="D239" s="5"/>
      <c r="E239" s="5"/>
    </row>
    <row r="240" spans="1:5" x14ac:dyDescent="0.2">
      <c r="A240" s="5"/>
      <c r="B240" s="5"/>
      <c r="D240" s="5"/>
      <c r="E240" s="5"/>
    </row>
    <row r="241" spans="1:5" x14ac:dyDescent="0.2">
      <c r="A241" s="5"/>
      <c r="B241" s="5"/>
      <c r="D241" s="5"/>
      <c r="E241" s="5"/>
    </row>
    <row r="242" spans="1:5" x14ac:dyDescent="0.2">
      <c r="A242" s="5"/>
      <c r="B242" s="5"/>
      <c r="D242" s="5"/>
      <c r="E242" s="5"/>
    </row>
    <row r="243" spans="1:5" x14ac:dyDescent="0.2">
      <c r="A243" s="5"/>
      <c r="B243" s="5"/>
      <c r="D243" s="5"/>
      <c r="E243" s="5"/>
    </row>
    <row r="244" spans="1:5" x14ac:dyDescent="0.2">
      <c r="A244" s="5"/>
      <c r="B244" s="5"/>
      <c r="D244" s="5"/>
      <c r="E244" s="5"/>
    </row>
    <row r="245" spans="1:5" x14ac:dyDescent="0.2">
      <c r="A245" s="5"/>
      <c r="B245" s="5"/>
      <c r="D245" s="5"/>
      <c r="E245" s="5"/>
    </row>
    <row r="246" spans="1:5" x14ac:dyDescent="0.2">
      <c r="A246" s="5"/>
      <c r="B246" s="5"/>
      <c r="D246" s="5"/>
      <c r="E246" s="5"/>
    </row>
    <row r="247" spans="1:5" x14ac:dyDescent="0.2">
      <c r="A247" s="5"/>
      <c r="B247" s="5"/>
      <c r="D247" s="5"/>
      <c r="E247" s="5"/>
    </row>
    <row r="248" spans="1:5" x14ac:dyDescent="0.2">
      <c r="A248" s="5"/>
      <c r="B248" s="5"/>
      <c r="D248" s="5"/>
      <c r="E248" s="5"/>
    </row>
    <row r="249" spans="1:5" x14ac:dyDescent="0.2">
      <c r="A249" s="5"/>
      <c r="B249" s="5"/>
      <c r="D249" s="5"/>
      <c r="E249" s="5"/>
    </row>
    <row r="250" spans="1:5" x14ac:dyDescent="0.2">
      <c r="A250" s="5"/>
      <c r="B250" s="5"/>
      <c r="D250" s="5"/>
      <c r="E250" s="5"/>
    </row>
    <row r="251" spans="1:5" x14ac:dyDescent="0.2">
      <c r="A251" s="5"/>
      <c r="B251" s="5"/>
      <c r="D251" s="5"/>
      <c r="E251" s="5"/>
    </row>
    <row r="252" spans="1:5" x14ac:dyDescent="0.2">
      <c r="A252" s="5"/>
      <c r="B252" s="5"/>
      <c r="D252" s="5"/>
      <c r="E252" s="5"/>
    </row>
    <row r="253" spans="1:5" x14ac:dyDescent="0.2">
      <c r="A253" s="5"/>
      <c r="B253" s="5"/>
      <c r="D253" s="5"/>
      <c r="E253" s="5"/>
    </row>
    <row r="254" spans="1:5" x14ac:dyDescent="0.2">
      <c r="A254" s="5"/>
      <c r="B254" s="5"/>
      <c r="D254" s="5"/>
      <c r="E254" s="5"/>
    </row>
    <row r="255" spans="1:5" x14ac:dyDescent="0.2">
      <c r="A255" s="5"/>
      <c r="B255" s="5"/>
      <c r="D255" s="5"/>
      <c r="E255" s="5"/>
    </row>
    <row r="256" spans="1:5" x14ac:dyDescent="0.2">
      <c r="A256" s="5"/>
      <c r="B256" s="5"/>
      <c r="D256" s="5"/>
      <c r="E256" s="5"/>
    </row>
    <row r="257" spans="1:5" x14ac:dyDescent="0.2">
      <c r="A257" s="5"/>
      <c r="B257" s="5"/>
      <c r="D257" s="5"/>
      <c r="E257" s="5"/>
    </row>
    <row r="258" spans="1:5" x14ac:dyDescent="0.2">
      <c r="A258" s="5"/>
      <c r="B258" s="5"/>
      <c r="D258" s="5"/>
      <c r="E258" s="5"/>
    </row>
    <row r="259" spans="1:5" x14ac:dyDescent="0.2">
      <c r="A259" s="5"/>
      <c r="B259" s="5"/>
      <c r="D259" s="5"/>
      <c r="E259" s="5"/>
    </row>
    <row r="260" spans="1:5" x14ac:dyDescent="0.2">
      <c r="A260" s="5"/>
      <c r="B260" s="5"/>
      <c r="D260" s="5"/>
      <c r="E260" s="5"/>
    </row>
    <row r="261" spans="1:5" x14ac:dyDescent="0.2">
      <c r="A261" s="5"/>
      <c r="B261" s="5"/>
      <c r="D261" s="5"/>
      <c r="E261" s="5"/>
    </row>
    <row r="262" spans="1:5" x14ac:dyDescent="0.2">
      <c r="A262" s="5"/>
      <c r="B262" s="5"/>
      <c r="D262" s="5"/>
      <c r="E262" s="5"/>
    </row>
    <row r="263" spans="1:5" x14ac:dyDescent="0.2">
      <c r="A263" s="5"/>
      <c r="B263" s="5"/>
      <c r="D263" s="5"/>
      <c r="E263" s="5"/>
    </row>
    <row r="264" spans="1:5" x14ac:dyDescent="0.2">
      <c r="A264" s="5"/>
      <c r="B264" s="5"/>
      <c r="D264" s="5"/>
      <c r="E264" s="5"/>
    </row>
    <row r="265" spans="1:5" x14ac:dyDescent="0.2">
      <c r="A265" s="5"/>
      <c r="B265" s="5"/>
      <c r="D265" s="5"/>
      <c r="E265" s="5"/>
    </row>
    <row r="266" spans="1:5" x14ac:dyDescent="0.2">
      <c r="A266" s="5"/>
      <c r="B266" s="5"/>
      <c r="D266" s="5"/>
      <c r="E266" s="5"/>
    </row>
    <row r="267" spans="1:5" x14ac:dyDescent="0.2">
      <c r="A267" s="5"/>
      <c r="B267" s="5"/>
      <c r="D267" s="5"/>
      <c r="E267" s="5"/>
    </row>
    <row r="268" spans="1:5" x14ac:dyDescent="0.2">
      <c r="A268" s="5"/>
      <c r="B268" s="5"/>
      <c r="D268" s="5"/>
      <c r="E268" s="5"/>
    </row>
    <row r="269" spans="1:5" x14ac:dyDescent="0.2">
      <c r="A269" s="5"/>
      <c r="B269" s="5"/>
      <c r="D269" s="5"/>
      <c r="E269" s="5"/>
    </row>
    <row r="270" spans="1:5" x14ac:dyDescent="0.2">
      <c r="A270" s="5"/>
      <c r="B270" s="5"/>
      <c r="D270" s="5"/>
      <c r="E270" s="5"/>
    </row>
    <row r="271" spans="1:5" x14ac:dyDescent="0.2">
      <c r="A271" s="5"/>
      <c r="B271" s="5"/>
      <c r="D271" s="5"/>
      <c r="E271" s="5"/>
    </row>
    <row r="272" spans="1:5" x14ac:dyDescent="0.2">
      <c r="A272" s="5"/>
      <c r="B272" s="5"/>
      <c r="D272" s="5"/>
      <c r="E272" s="5"/>
    </row>
    <row r="273" spans="1:5" x14ac:dyDescent="0.2">
      <c r="A273" s="5"/>
      <c r="B273" s="5"/>
      <c r="D273" s="5"/>
      <c r="E273" s="5"/>
    </row>
    <row r="274" spans="1:5" x14ac:dyDescent="0.2">
      <c r="A274" s="5"/>
      <c r="B274" s="5"/>
      <c r="D274" s="5"/>
      <c r="E274" s="5"/>
    </row>
    <row r="275" spans="1:5" x14ac:dyDescent="0.2">
      <c r="A275" s="5"/>
      <c r="B275" s="5"/>
      <c r="D275" s="5"/>
      <c r="E275" s="5"/>
    </row>
    <row r="276" spans="1:5" x14ac:dyDescent="0.2">
      <c r="A276" s="5"/>
      <c r="B276" s="5"/>
      <c r="D276" s="5"/>
      <c r="E276" s="5"/>
    </row>
    <row r="277" spans="1:5" x14ac:dyDescent="0.2">
      <c r="A277" s="5"/>
      <c r="B277" s="5"/>
      <c r="D277" s="5"/>
      <c r="E277" s="5"/>
    </row>
    <row r="278" spans="1:5" x14ac:dyDescent="0.2">
      <c r="A278" s="5"/>
      <c r="B278" s="5"/>
      <c r="D278" s="5"/>
      <c r="E278" s="5"/>
    </row>
    <row r="279" spans="1:5" x14ac:dyDescent="0.2">
      <c r="A279" s="5"/>
      <c r="B279" s="5"/>
      <c r="D279" s="5"/>
      <c r="E279" s="5"/>
    </row>
    <row r="280" spans="1:5" x14ac:dyDescent="0.2">
      <c r="A280" s="5"/>
      <c r="B280" s="5"/>
      <c r="D280" s="5"/>
      <c r="E280" s="5"/>
    </row>
    <row r="281" spans="1:5" x14ac:dyDescent="0.2">
      <c r="A281" s="5"/>
      <c r="B281" s="5"/>
      <c r="D281" s="5"/>
      <c r="E281" s="5"/>
    </row>
    <row r="282" spans="1:5" x14ac:dyDescent="0.2">
      <c r="A282" s="5"/>
      <c r="B282" s="5"/>
      <c r="D282" s="5"/>
      <c r="E282" s="5"/>
    </row>
    <row r="283" spans="1:5" x14ac:dyDescent="0.2">
      <c r="A283" s="5"/>
      <c r="B283" s="5"/>
      <c r="D283" s="5"/>
      <c r="E283" s="5"/>
    </row>
    <row r="284" spans="1:5" x14ac:dyDescent="0.2">
      <c r="A284" s="5"/>
      <c r="B284" s="5"/>
      <c r="D284" s="5"/>
      <c r="E284" s="5"/>
    </row>
    <row r="285" spans="1:5" x14ac:dyDescent="0.2">
      <c r="A285" s="5"/>
      <c r="B285" s="5"/>
      <c r="D285" s="5"/>
      <c r="E285" s="5"/>
    </row>
    <row r="286" spans="1:5" x14ac:dyDescent="0.2">
      <c r="A286" s="5"/>
      <c r="B286" s="5"/>
      <c r="D286" s="5"/>
      <c r="E286" s="5"/>
    </row>
    <row r="287" spans="1:5" x14ac:dyDescent="0.2">
      <c r="A287" s="5"/>
      <c r="B287" s="5"/>
      <c r="D287" s="5"/>
      <c r="E287" s="5"/>
    </row>
    <row r="288" spans="1:5" x14ac:dyDescent="0.2">
      <c r="A288" s="5"/>
      <c r="B288" s="5"/>
      <c r="D288" s="5"/>
      <c r="E288" s="5"/>
    </row>
    <row r="289" spans="1:5" x14ac:dyDescent="0.2">
      <c r="A289" s="5"/>
      <c r="B289" s="5"/>
      <c r="D289" s="5"/>
      <c r="E289" s="5"/>
    </row>
    <row r="290" spans="1:5" x14ac:dyDescent="0.2">
      <c r="A290" s="5"/>
      <c r="B290" s="5"/>
      <c r="D290" s="5"/>
      <c r="E290" s="5"/>
    </row>
    <row r="291" spans="1:5" x14ac:dyDescent="0.2">
      <c r="A291" s="5"/>
      <c r="B291" s="5"/>
      <c r="D291" s="5"/>
      <c r="E291" s="5"/>
    </row>
    <row r="292" spans="1:5" x14ac:dyDescent="0.2">
      <c r="A292" s="5"/>
      <c r="B292" s="5"/>
      <c r="D292" s="5"/>
      <c r="E292" s="5"/>
    </row>
    <row r="293" spans="1:5" x14ac:dyDescent="0.2">
      <c r="A293" s="5"/>
      <c r="B293" s="5"/>
      <c r="D293" s="5"/>
      <c r="E293" s="5"/>
    </row>
    <row r="294" spans="1:5" x14ac:dyDescent="0.2">
      <c r="A294" s="5"/>
      <c r="B294" s="5"/>
      <c r="D294" s="5"/>
      <c r="E294" s="5"/>
    </row>
    <row r="295" spans="1:5" x14ac:dyDescent="0.2">
      <c r="A295" s="5"/>
      <c r="B295" s="5"/>
      <c r="D295" s="5"/>
      <c r="E295" s="5"/>
    </row>
    <row r="296" spans="1:5" x14ac:dyDescent="0.2">
      <c r="A296" s="5"/>
      <c r="B296" s="5"/>
      <c r="D296" s="5"/>
      <c r="E296" s="5"/>
    </row>
    <row r="297" spans="1:5" x14ac:dyDescent="0.2">
      <c r="A297" s="5"/>
      <c r="B297" s="5"/>
      <c r="D297" s="5"/>
      <c r="E297" s="5"/>
    </row>
    <row r="298" spans="1:5" x14ac:dyDescent="0.2">
      <c r="A298" s="5"/>
      <c r="B298" s="5"/>
      <c r="D298" s="5"/>
      <c r="E298" s="5"/>
    </row>
    <row r="299" spans="1:5" x14ac:dyDescent="0.2">
      <c r="A299" s="5"/>
      <c r="B299" s="5"/>
      <c r="D299" s="5"/>
      <c r="E299" s="5"/>
    </row>
    <row r="300" spans="1:5" x14ac:dyDescent="0.2">
      <c r="A300" s="5"/>
      <c r="B300" s="5"/>
      <c r="D300" s="5"/>
      <c r="E300" s="5"/>
    </row>
    <row r="301" spans="1:5" x14ac:dyDescent="0.2">
      <c r="A301" s="5"/>
      <c r="B301" s="5"/>
      <c r="D301" s="5"/>
      <c r="E301" s="5"/>
    </row>
    <row r="302" spans="1:5" x14ac:dyDescent="0.2">
      <c r="A302" s="5"/>
      <c r="B302" s="5"/>
      <c r="D302" s="5"/>
      <c r="E302" s="5"/>
    </row>
    <row r="303" spans="1:5" x14ac:dyDescent="0.2">
      <c r="A303" s="5"/>
      <c r="B303" s="5"/>
      <c r="D303" s="5"/>
      <c r="E303" s="5"/>
    </row>
    <row r="304" spans="1:5" x14ac:dyDescent="0.2">
      <c r="A304" s="5"/>
      <c r="B304" s="5"/>
      <c r="D304" s="5"/>
      <c r="E304" s="5"/>
    </row>
    <row r="305" spans="1:5" x14ac:dyDescent="0.2">
      <c r="A305" s="5"/>
      <c r="B305" s="5"/>
      <c r="D305" s="5"/>
      <c r="E305" s="5"/>
    </row>
    <row r="306" spans="1:5" x14ac:dyDescent="0.2">
      <c r="A306" s="5"/>
      <c r="B306" s="5"/>
      <c r="D306" s="5"/>
      <c r="E306" s="5"/>
    </row>
    <row r="307" spans="1:5" x14ac:dyDescent="0.2">
      <c r="A307" s="5"/>
      <c r="B307" s="5"/>
      <c r="D307" s="5"/>
      <c r="E307" s="5"/>
    </row>
    <row r="308" spans="1:5" x14ac:dyDescent="0.2">
      <c r="A308" s="5"/>
      <c r="B308" s="5"/>
      <c r="D308" s="5"/>
      <c r="E308" s="5"/>
    </row>
    <row r="309" spans="1:5" x14ac:dyDescent="0.2">
      <c r="A309" s="5"/>
      <c r="B309" s="5"/>
      <c r="D309" s="5"/>
      <c r="E309" s="5"/>
    </row>
    <row r="310" spans="1:5" x14ac:dyDescent="0.2">
      <c r="A310" s="5"/>
      <c r="B310" s="5"/>
      <c r="D310" s="5"/>
      <c r="E310" s="5"/>
    </row>
    <row r="311" spans="1:5" x14ac:dyDescent="0.2">
      <c r="A311" s="5"/>
      <c r="B311" s="5"/>
      <c r="D311" s="5"/>
      <c r="E311" s="5"/>
    </row>
    <row r="312" spans="1:5" x14ac:dyDescent="0.2">
      <c r="A312" s="5"/>
      <c r="B312" s="5"/>
      <c r="D312" s="5"/>
      <c r="E312" s="5"/>
    </row>
    <row r="313" spans="1:5" x14ac:dyDescent="0.2">
      <c r="A313" s="5"/>
      <c r="B313" s="5"/>
      <c r="D313" s="5"/>
      <c r="E313" s="5"/>
    </row>
    <row r="314" spans="1:5" x14ac:dyDescent="0.2">
      <c r="A314" s="5"/>
      <c r="B314" s="5"/>
      <c r="D314" s="5"/>
      <c r="E314" s="5"/>
    </row>
    <row r="315" spans="1:5" x14ac:dyDescent="0.2">
      <c r="A315" s="5"/>
      <c r="B315" s="5"/>
      <c r="D315" s="5"/>
      <c r="E315" s="5"/>
    </row>
    <row r="316" spans="1:5" x14ac:dyDescent="0.2">
      <c r="A316" s="5"/>
      <c r="B316" s="5"/>
      <c r="D316" s="5"/>
      <c r="E316" s="5"/>
    </row>
    <row r="317" spans="1:5" x14ac:dyDescent="0.2">
      <c r="A317" s="5"/>
      <c r="B317" s="5"/>
      <c r="D317" s="5"/>
      <c r="E317" s="5"/>
    </row>
    <row r="318" spans="1:5" x14ac:dyDescent="0.2">
      <c r="A318" s="5"/>
      <c r="B318" s="5"/>
      <c r="D318" s="5"/>
      <c r="E318" s="5"/>
    </row>
    <row r="319" spans="1:5" x14ac:dyDescent="0.2">
      <c r="A319" s="5"/>
      <c r="B319" s="5"/>
      <c r="D319" s="5"/>
      <c r="E319" s="5"/>
    </row>
    <row r="320" spans="1:5" x14ac:dyDescent="0.2">
      <c r="A320" s="5"/>
      <c r="B320" s="5"/>
      <c r="D320" s="5"/>
      <c r="E320" s="5"/>
    </row>
    <row r="321" spans="1:5" x14ac:dyDescent="0.2">
      <c r="A321" s="5"/>
      <c r="B321" s="5"/>
      <c r="D321" s="5"/>
      <c r="E321" s="5"/>
    </row>
    <row r="322" spans="1:5" x14ac:dyDescent="0.2">
      <c r="A322" s="5"/>
      <c r="B322" s="5"/>
      <c r="D322" s="5"/>
      <c r="E322" s="5"/>
    </row>
    <row r="323" spans="1:5" x14ac:dyDescent="0.2">
      <c r="A323" s="5"/>
      <c r="B323" s="5"/>
      <c r="D323" s="5"/>
      <c r="E323" s="5"/>
    </row>
    <row r="324" spans="1:5" x14ac:dyDescent="0.2">
      <c r="A324" s="5"/>
      <c r="B324" s="5"/>
      <c r="D324" s="5"/>
      <c r="E324" s="5"/>
    </row>
    <row r="325" spans="1:5" x14ac:dyDescent="0.2">
      <c r="A325" s="5"/>
      <c r="B325" s="5"/>
      <c r="D325" s="5"/>
      <c r="E325" s="5"/>
    </row>
    <row r="326" spans="1:5" x14ac:dyDescent="0.2">
      <c r="A326" s="5"/>
      <c r="B326" s="5"/>
      <c r="D326" s="5"/>
      <c r="E326" s="5"/>
    </row>
    <row r="327" spans="1:5" x14ac:dyDescent="0.2">
      <c r="A327" s="5"/>
      <c r="B327" s="5"/>
      <c r="D327" s="5"/>
      <c r="E327" s="5"/>
    </row>
    <row r="328" spans="1:5" x14ac:dyDescent="0.2">
      <c r="A328" s="5"/>
      <c r="B328" s="5"/>
      <c r="D328" s="5"/>
      <c r="E328" s="5"/>
    </row>
    <row r="329" spans="1:5" x14ac:dyDescent="0.2">
      <c r="A329" s="5"/>
      <c r="B329" s="5"/>
      <c r="D329" s="5"/>
      <c r="E329" s="5"/>
    </row>
    <row r="330" spans="1:5" x14ac:dyDescent="0.2">
      <c r="A330" s="5"/>
      <c r="B330" s="5"/>
      <c r="D330" s="5"/>
      <c r="E330" s="5"/>
    </row>
    <row r="331" spans="1:5" x14ac:dyDescent="0.2">
      <c r="A331" s="5"/>
      <c r="B331" s="5"/>
      <c r="D331" s="5"/>
      <c r="E331" s="5"/>
    </row>
    <row r="332" spans="1:5" x14ac:dyDescent="0.2">
      <c r="A332" s="5"/>
      <c r="B332" s="5"/>
      <c r="D332" s="5"/>
      <c r="E332" s="5"/>
    </row>
    <row r="333" spans="1:5" x14ac:dyDescent="0.2">
      <c r="A333" s="5"/>
      <c r="B333" s="5"/>
      <c r="D333" s="5"/>
      <c r="E333" s="5"/>
    </row>
    <row r="334" spans="1:5" x14ac:dyDescent="0.2">
      <c r="A334" s="5"/>
      <c r="B334" s="5"/>
      <c r="D334" s="5"/>
      <c r="E334" s="5"/>
    </row>
    <row r="335" spans="1:5" x14ac:dyDescent="0.2">
      <c r="A335" s="5"/>
      <c r="B335" s="5"/>
      <c r="D335" s="5"/>
      <c r="E335" s="5"/>
    </row>
    <row r="336" spans="1:5" x14ac:dyDescent="0.2">
      <c r="A336" s="5"/>
      <c r="B336" s="5"/>
      <c r="D336" s="5"/>
      <c r="E336" s="5"/>
    </row>
    <row r="337" spans="1:5" x14ac:dyDescent="0.2">
      <c r="A337" s="5"/>
      <c r="B337" s="5"/>
      <c r="D337" s="5"/>
      <c r="E337" s="5"/>
    </row>
    <row r="338" spans="1:5" x14ac:dyDescent="0.2">
      <c r="A338" s="5"/>
      <c r="B338" s="5"/>
      <c r="D338" s="5"/>
      <c r="E338" s="5"/>
    </row>
    <row r="339" spans="1:5" x14ac:dyDescent="0.2">
      <c r="A339" s="5"/>
      <c r="B339" s="5"/>
      <c r="D339" s="5"/>
      <c r="E339" s="5"/>
    </row>
    <row r="340" spans="1:5" x14ac:dyDescent="0.2">
      <c r="A340" s="5"/>
      <c r="B340" s="5"/>
      <c r="D340" s="5"/>
      <c r="E340" s="5"/>
    </row>
    <row r="341" spans="1:5" x14ac:dyDescent="0.2">
      <c r="A341" s="5"/>
      <c r="B341" s="5"/>
      <c r="D341" s="5"/>
      <c r="E341" s="5"/>
    </row>
    <row r="342" spans="1:5" x14ac:dyDescent="0.2">
      <c r="A342" s="5"/>
      <c r="B342" s="5"/>
      <c r="D342" s="5"/>
      <c r="E342" s="5"/>
    </row>
    <row r="343" spans="1:5" x14ac:dyDescent="0.2">
      <c r="A343" s="5"/>
      <c r="B343" s="5"/>
      <c r="D343" s="5"/>
      <c r="E343" s="5"/>
    </row>
    <row r="344" spans="1:5" x14ac:dyDescent="0.2">
      <c r="A344" s="5"/>
      <c r="B344" s="5"/>
      <c r="D344" s="5"/>
      <c r="E344" s="5"/>
    </row>
    <row r="345" spans="1:5" x14ac:dyDescent="0.2">
      <c r="A345" s="5"/>
      <c r="B345" s="5"/>
      <c r="D345" s="5"/>
      <c r="E345" s="5"/>
    </row>
    <row r="346" spans="1:5" x14ac:dyDescent="0.2">
      <c r="A346" s="5"/>
      <c r="B346" s="5"/>
      <c r="D346" s="5"/>
      <c r="E346" s="5"/>
    </row>
    <row r="347" spans="1:5" x14ac:dyDescent="0.2">
      <c r="A347" s="5"/>
      <c r="B347" s="5"/>
      <c r="D347" s="5"/>
      <c r="E347" s="5"/>
    </row>
    <row r="348" spans="1:5" x14ac:dyDescent="0.2">
      <c r="A348" s="5"/>
      <c r="B348" s="5"/>
      <c r="D348" s="5"/>
      <c r="E348" s="5"/>
    </row>
    <row r="349" spans="1:5" x14ac:dyDescent="0.2">
      <c r="A349" s="5"/>
      <c r="B349" s="5"/>
      <c r="D349" s="5"/>
      <c r="E349" s="5"/>
    </row>
    <row r="350" spans="1:5" x14ac:dyDescent="0.2">
      <c r="A350" s="5"/>
      <c r="B350" s="5"/>
      <c r="D350" s="5"/>
      <c r="E350" s="5"/>
    </row>
    <row r="351" spans="1:5" x14ac:dyDescent="0.2">
      <c r="A351" s="5"/>
      <c r="B351" s="5"/>
      <c r="D351" s="5"/>
      <c r="E351" s="5"/>
    </row>
    <row r="352" spans="1:5" x14ac:dyDescent="0.2">
      <c r="A352" s="5"/>
      <c r="B352" s="5"/>
      <c r="D352" s="5"/>
      <c r="E352" s="5"/>
    </row>
    <row r="353" spans="1:5" x14ac:dyDescent="0.2">
      <c r="A353" s="5"/>
      <c r="B353" s="5"/>
      <c r="D353" s="5"/>
      <c r="E353" s="5"/>
    </row>
    <row r="354" spans="1:5" x14ac:dyDescent="0.2">
      <c r="A354" s="5"/>
      <c r="B354" s="5"/>
      <c r="D354" s="5"/>
      <c r="E354" s="5"/>
    </row>
    <row r="355" spans="1:5" x14ac:dyDescent="0.2">
      <c r="A355" s="5"/>
      <c r="B355" s="5"/>
      <c r="D355" s="5"/>
      <c r="E355" s="5"/>
    </row>
    <row r="356" spans="1:5" x14ac:dyDescent="0.2">
      <c r="A356" s="5"/>
      <c r="B356" s="5"/>
      <c r="D356" s="5"/>
      <c r="E356" s="5"/>
    </row>
    <row r="357" spans="1:5" x14ac:dyDescent="0.2">
      <c r="A357" s="5"/>
      <c r="B357" s="5"/>
      <c r="D357" s="5"/>
      <c r="E357" s="5"/>
    </row>
    <row r="358" spans="1:5" x14ac:dyDescent="0.2">
      <c r="A358" s="5"/>
      <c r="B358" s="5"/>
      <c r="D358" s="5"/>
      <c r="E358" s="5"/>
    </row>
    <row r="359" spans="1:5" x14ac:dyDescent="0.2">
      <c r="A359" s="5"/>
      <c r="B359" s="5"/>
      <c r="D359" s="5"/>
      <c r="E359" s="5"/>
    </row>
    <row r="360" spans="1:5" x14ac:dyDescent="0.2">
      <c r="A360" s="5"/>
      <c r="B360" s="5"/>
      <c r="D360" s="5"/>
      <c r="E360" s="5"/>
    </row>
    <row r="361" spans="1:5" x14ac:dyDescent="0.2">
      <c r="A361" s="5"/>
      <c r="B361" s="5"/>
      <c r="D361" s="5"/>
      <c r="E361" s="5"/>
    </row>
    <row r="362" spans="1:5" x14ac:dyDescent="0.2">
      <c r="A362" s="5"/>
      <c r="B362" s="5"/>
      <c r="D362" s="5"/>
      <c r="E362" s="5"/>
    </row>
    <row r="363" spans="1:5" x14ac:dyDescent="0.2">
      <c r="A363" s="5"/>
      <c r="B363" s="5"/>
      <c r="D363" s="5"/>
      <c r="E363" s="5"/>
    </row>
    <row r="364" spans="1:5" x14ac:dyDescent="0.2">
      <c r="A364" s="5"/>
      <c r="B364" s="5"/>
      <c r="D364" s="5"/>
      <c r="E364" s="5"/>
    </row>
    <row r="365" spans="1:5" x14ac:dyDescent="0.2">
      <c r="A365" s="5"/>
      <c r="B365" s="5"/>
      <c r="D365" s="5"/>
      <c r="E365" s="5"/>
    </row>
    <row r="366" spans="1:5" x14ac:dyDescent="0.2">
      <c r="A366" s="5"/>
      <c r="B366" s="5"/>
      <c r="D366" s="5"/>
      <c r="E366" s="5"/>
    </row>
    <row r="367" spans="1:5" x14ac:dyDescent="0.2">
      <c r="A367" s="5"/>
      <c r="B367" s="5"/>
      <c r="D367" s="5"/>
      <c r="E367" s="5"/>
    </row>
    <row r="368" spans="1:5" x14ac:dyDescent="0.2">
      <c r="A368" s="5"/>
      <c r="B368" s="5"/>
      <c r="D368" s="5"/>
      <c r="E368" s="5"/>
    </row>
    <row r="369" spans="1:5" x14ac:dyDescent="0.2">
      <c r="A369" s="5"/>
      <c r="B369" s="5"/>
      <c r="D369" s="5"/>
      <c r="E369" s="5"/>
    </row>
    <row r="370" spans="1:5" x14ac:dyDescent="0.2">
      <c r="A370" s="5"/>
      <c r="B370" s="5"/>
      <c r="D370" s="5"/>
      <c r="E370" s="5"/>
    </row>
    <row r="371" spans="1:5" x14ac:dyDescent="0.2">
      <c r="A371" s="5"/>
      <c r="B371" s="5"/>
      <c r="D371" s="5"/>
      <c r="E371" s="5"/>
    </row>
    <row r="372" spans="1:5" x14ac:dyDescent="0.2">
      <c r="A372" s="5"/>
      <c r="B372" s="5"/>
      <c r="D372" s="5"/>
      <c r="E372" s="5"/>
    </row>
    <row r="373" spans="1:5" x14ac:dyDescent="0.2">
      <c r="A373" s="5"/>
      <c r="B373" s="5"/>
      <c r="D373" s="5"/>
      <c r="E373" s="5"/>
    </row>
    <row r="374" spans="1:5" x14ac:dyDescent="0.2">
      <c r="A374" s="5"/>
      <c r="B374" s="5"/>
      <c r="D374" s="5"/>
      <c r="E374" s="5"/>
    </row>
    <row r="375" spans="1:5" x14ac:dyDescent="0.2">
      <c r="A375" s="5"/>
      <c r="B375" s="5"/>
      <c r="D375" s="5"/>
      <c r="E375" s="5"/>
    </row>
    <row r="376" spans="1:5" x14ac:dyDescent="0.2">
      <c r="A376" s="5"/>
      <c r="B376" s="5"/>
      <c r="D376" s="5"/>
      <c r="E376" s="5"/>
    </row>
    <row r="377" spans="1:5" x14ac:dyDescent="0.2">
      <c r="A377" s="5"/>
      <c r="B377" s="5"/>
      <c r="D377" s="5"/>
      <c r="E377" s="5"/>
    </row>
    <row r="378" spans="1:5" x14ac:dyDescent="0.2">
      <c r="A378" s="5"/>
      <c r="B378" s="5"/>
      <c r="D378" s="5"/>
      <c r="E378" s="5"/>
    </row>
    <row r="379" spans="1:5" x14ac:dyDescent="0.2">
      <c r="A379" s="5"/>
      <c r="B379" s="5"/>
      <c r="D379" s="5"/>
      <c r="E379" s="5"/>
    </row>
    <row r="380" spans="1:5" x14ac:dyDescent="0.2">
      <c r="A380" s="5"/>
      <c r="B380" s="5"/>
      <c r="D380" s="5"/>
      <c r="E380" s="5"/>
    </row>
    <row r="381" spans="1:5" x14ac:dyDescent="0.2">
      <c r="A381" s="5"/>
      <c r="B381" s="5"/>
      <c r="D381" s="5"/>
      <c r="E381" s="5"/>
    </row>
    <row r="382" spans="1:5" x14ac:dyDescent="0.2">
      <c r="A382" s="5"/>
      <c r="B382" s="5"/>
      <c r="D382" s="5"/>
      <c r="E382" s="5"/>
    </row>
    <row r="383" spans="1:5" x14ac:dyDescent="0.2">
      <c r="A383" s="5"/>
      <c r="B383" s="5"/>
      <c r="D383" s="5"/>
      <c r="E383" s="5"/>
    </row>
    <row r="384" spans="1:5" x14ac:dyDescent="0.2">
      <c r="A384" s="5"/>
      <c r="B384" s="5"/>
      <c r="D384" s="5"/>
      <c r="E384" s="5"/>
    </row>
    <row r="385" spans="1:5" x14ac:dyDescent="0.2">
      <c r="A385" s="5"/>
      <c r="B385" s="5"/>
      <c r="D385" s="5"/>
      <c r="E385" s="5"/>
    </row>
    <row r="386" spans="1:5" x14ac:dyDescent="0.2">
      <c r="A386" s="5"/>
      <c r="B386" s="5"/>
      <c r="D386" s="5"/>
      <c r="E386" s="5"/>
    </row>
    <row r="387" spans="1:5" x14ac:dyDescent="0.2">
      <c r="A387" s="5"/>
      <c r="B387" s="5"/>
      <c r="D387" s="5"/>
      <c r="E387" s="5"/>
    </row>
    <row r="388" spans="1:5" x14ac:dyDescent="0.2">
      <c r="A388" s="5"/>
      <c r="B388" s="5"/>
      <c r="D388" s="5"/>
      <c r="E388" s="5"/>
    </row>
    <row r="389" spans="1:5" x14ac:dyDescent="0.2">
      <c r="A389" s="5"/>
      <c r="B389" s="5"/>
      <c r="D389" s="5"/>
      <c r="E389" s="5"/>
    </row>
    <row r="390" spans="1:5" x14ac:dyDescent="0.2">
      <c r="A390" s="5"/>
      <c r="B390" s="5"/>
      <c r="D390" s="5"/>
      <c r="E390" s="5"/>
    </row>
    <row r="391" spans="1:5" x14ac:dyDescent="0.2">
      <c r="A391" s="5"/>
      <c r="B391" s="5"/>
      <c r="D391" s="5"/>
      <c r="E391" s="5"/>
    </row>
    <row r="392" spans="1:5" x14ac:dyDescent="0.2">
      <c r="A392" s="5"/>
      <c r="B392" s="5"/>
      <c r="D392" s="5"/>
      <c r="E392" s="5"/>
    </row>
    <row r="393" spans="1:5" x14ac:dyDescent="0.2">
      <c r="A393" s="5"/>
      <c r="B393" s="5"/>
      <c r="D393" s="5"/>
      <c r="E393" s="5"/>
    </row>
    <row r="394" spans="1:5" x14ac:dyDescent="0.2">
      <c r="A394" s="5"/>
      <c r="B394" s="5"/>
      <c r="D394" s="5"/>
      <c r="E394" s="5"/>
    </row>
    <row r="395" spans="1:5" x14ac:dyDescent="0.2">
      <c r="A395" s="5"/>
      <c r="B395" s="5"/>
      <c r="D395" s="5"/>
      <c r="E395" s="5"/>
    </row>
    <row r="396" spans="1:5" x14ac:dyDescent="0.2">
      <c r="A396" s="5"/>
      <c r="B396" s="5"/>
      <c r="D396" s="5"/>
      <c r="E396" s="5"/>
    </row>
    <row r="397" spans="1:5" x14ac:dyDescent="0.2">
      <c r="A397" s="5"/>
      <c r="B397" s="5"/>
      <c r="D397" s="5"/>
      <c r="E397" s="5"/>
    </row>
    <row r="398" spans="1:5" x14ac:dyDescent="0.2">
      <c r="A398" s="5"/>
      <c r="B398" s="5"/>
      <c r="D398" s="5"/>
      <c r="E398" s="5"/>
    </row>
    <row r="399" spans="1:5" x14ac:dyDescent="0.2">
      <c r="A399" s="5"/>
      <c r="B399" s="5"/>
      <c r="D399" s="5"/>
      <c r="E399" s="5"/>
    </row>
    <row r="400" spans="1:5" x14ac:dyDescent="0.2">
      <c r="A400" s="5"/>
      <c r="B400" s="5"/>
      <c r="D400" s="5"/>
      <c r="E400" s="5"/>
    </row>
    <row r="401" spans="1:5" x14ac:dyDescent="0.2">
      <c r="A401" s="5"/>
      <c r="B401" s="5"/>
      <c r="D401" s="5"/>
      <c r="E401" s="5"/>
    </row>
    <row r="402" spans="1:5" x14ac:dyDescent="0.2">
      <c r="A402" s="5"/>
      <c r="B402" s="5"/>
      <c r="D402" s="5"/>
      <c r="E402" s="5"/>
    </row>
    <row r="403" spans="1:5" x14ac:dyDescent="0.2">
      <c r="A403" s="5"/>
      <c r="B403" s="5"/>
      <c r="D403" s="5"/>
      <c r="E403" s="5"/>
    </row>
    <row r="404" spans="1:5" x14ac:dyDescent="0.2">
      <c r="A404" s="5"/>
      <c r="B404" s="5"/>
      <c r="D404" s="5"/>
      <c r="E404" s="5"/>
    </row>
    <row r="405" spans="1:5" x14ac:dyDescent="0.2">
      <c r="A405" s="5"/>
      <c r="B405" s="5"/>
      <c r="D405" s="5"/>
      <c r="E405" s="5"/>
    </row>
    <row r="406" spans="1:5" x14ac:dyDescent="0.2">
      <c r="A406" s="5"/>
      <c r="B406" s="5"/>
      <c r="D406" s="5"/>
      <c r="E406" s="5"/>
    </row>
    <row r="407" spans="1:5" x14ac:dyDescent="0.2">
      <c r="A407" s="5"/>
      <c r="B407" s="5"/>
      <c r="D407" s="5"/>
      <c r="E407" s="5"/>
    </row>
    <row r="408" spans="1:5" x14ac:dyDescent="0.2">
      <c r="A408" s="5"/>
      <c r="B408" s="5"/>
      <c r="D408" s="5"/>
      <c r="E408" s="5"/>
    </row>
    <row r="409" spans="1:5" x14ac:dyDescent="0.2">
      <c r="A409" s="5"/>
      <c r="B409" s="5"/>
      <c r="D409" s="5"/>
      <c r="E409" s="5"/>
    </row>
    <row r="410" spans="1:5" x14ac:dyDescent="0.2">
      <c r="A410" s="5"/>
      <c r="B410" s="5"/>
      <c r="D410" s="5"/>
      <c r="E410" s="5"/>
    </row>
    <row r="411" spans="1:5" x14ac:dyDescent="0.2">
      <c r="A411" s="5"/>
      <c r="B411" s="5"/>
      <c r="D411" s="5"/>
      <c r="E411" s="5"/>
    </row>
    <row r="412" spans="1:5" x14ac:dyDescent="0.2">
      <c r="A412" s="5"/>
      <c r="B412" s="5"/>
      <c r="D412" s="5"/>
      <c r="E412" s="5"/>
    </row>
    <row r="413" spans="1:5" x14ac:dyDescent="0.2">
      <c r="A413" s="5"/>
      <c r="B413" s="5"/>
      <c r="D413" s="5"/>
      <c r="E413" s="5"/>
    </row>
    <row r="414" spans="1:5" x14ac:dyDescent="0.2">
      <c r="A414" s="5"/>
      <c r="B414" s="5"/>
      <c r="D414" s="5"/>
      <c r="E414" s="5"/>
    </row>
    <row r="415" spans="1:5" x14ac:dyDescent="0.2">
      <c r="A415" s="5"/>
      <c r="B415" s="5"/>
      <c r="D415" s="5"/>
      <c r="E415" s="5"/>
    </row>
    <row r="416" spans="1:5" x14ac:dyDescent="0.2">
      <c r="A416" s="5"/>
      <c r="B416" s="5"/>
      <c r="D416" s="5"/>
      <c r="E416" s="5"/>
    </row>
    <row r="417" spans="1:5" x14ac:dyDescent="0.2">
      <c r="A417" s="5"/>
      <c r="B417" s="5"/>
      <c r="D417" s="5"/>
      <c r="E417" s="5"/>
    </row>
    <row r="418" spans="1:5" x14ac:dyDescent="0.2">
      <c r="A418" s="5"/>
      <c r="B418" s="5"/>
      <c r="D418" s="5"/>
      <c r="E418" s="5"/>
    </row>
    <row r="419" spans="1:5" x14ac:dyDescent="0.2">
      <c r="A419" s="5"/>
      <c r="B419" s="5"/>
      <c r="D419" s="5"/>
      <c r="E419" s="5"/>
    </row>
    <row r="420" spans="1:5" x14ac:dyDescent="0.2">
      <c r="A420" s="5"/>
      <c r="B420" s="5"/>
      <c r="D420" s="5"/>
      <c r="E420" s="5"/>
    </row>
    <row r="421" spans="1:5" x14ac:dyDescent="0.2">
      <c r="A421" s="5"/>
      <c r="B421" s="5"/>
      <c r="D421" s="5"/>
      <c r="E421" s="5"/>
    </row>
    <row r="422" spans="1:5" x14ac:dyDescent="0.2">
      <c r="A422" s="5"/>
      <c r="B422" s="5"/>
      <c r="D422" s="5"/>
      <c r="E422" s="5"/>
    </row>
    <row r="423" spans="1:5" x14ac:dyDescent="0.2">
      <c r="A423" s="5"/>
      <c r="B423" s="5"/>
      <c r="D423" s="5"/>
      <c r="E423" s="5"/>
    </row>
    <row r="424" spans="1:5" x14ac:dyDescent="0.2">
      <c r="A424" s="5"/>
      <c r="B424" s="5"/>
      <c r="D424" s="5"/>
      <c r="E424" s="5"/>
    </row>
    <row r="425" spans="1:5" x14ac:dyDescent="0.2">
      <c r="A425" s="5"/>
      <c r="B425" s="5"/>
      <c r="D425" s="5"/>
      <c r="E425" s="5"/>
    </row>
    <row r="426" spans="1:5" x14ac:dyDescent="0.2">
      <c r="A426" s="5"/>
      <c r="B426" s="5"/>
      <c r="D426" s="5"/>
      <c r="E426" s="5"/>
    </row>
    <row r="427" spans="1:5" x14ac:dyDescent="0.2">
      <c r="A427" s="5"/>
      <c r="B427" s="5"/>
      <c r="D427" s="5"/>
      <c r="E427" s="5"/>
    </row>
    <row r="428" spans="1:5" x14ac:dyDescent="0.2">
      <c r="A428" s="5"/>
      <c r="B428" s="5"/>
      <c r="D428" s="5"/>
      <c r="E428" s="5"/>
    </row>
    <row r="429" spans="1:5" x14ac:dyDescent="0.2">
      <c r="A429" s="5"/>
      <c r="B429" s="5"/>
      <c r="D429" s="5"/>
      <c r="E429" s="5"/>
    </row>
    <row r="430" spans="1:5" x14ac:dyDescent="0.2">
      <c r="A430" s="5"/>
      <c r="B430" s="5"/>
      <c r="D430" s="5"/>
      <c r="E430" s="5"/>
    </row>
    <row r="431" spans="1:5" x14ac:dyDescent="0.2">
      <c r="A431" s="5"/>
      <c r="B431" s="5"/>
      <c r="D431" s="5"/>
      <c r="E431" s="5"/>
    </row>
    <row r="432" spans="1:5" x14ac:dyDescent="0.2">
      <c r="A432" s="5"/>
      <c r="B432" s="5"/>
      <c r="D432" s="5"/>
      <c r="E432" s="5"/>
    </row>
    <row r="433" spans="1:5" x14ac:dyDescent="0.2">
      <c r="A433" s="5"/>
      <c r="B433" s="5"/>
      <c r="D433" s="5"/>
      <c r="E433" s="5"/>
    </row>
    <row r="434" spans="1:5" x14ac:dyDescent="0.2">
      <c r="A434" s="5"/>
      <c r="B434" s="5"/>
      <c r="D434" s="5"/>
      <c r="E434" s="5"/>
    </row>
    <row r="435" spans="1:5" x14ac:dyDescent="0.2">
      <c r="A435" s="5"/>
      <c r="B435" s="5"/>
      <c r="D435" s="5"/>
      <c r="E435" s="5"/>
    </row>
    <row r="436" spans="1:5" x14ac:dyDescent="0.2">
      <c r="A436" s="5"/>
      <c r="B436" s="5"/>
      <c r="D436" s="5"/>
      <c r="E436" s="5"/>
    </row>
    <row r="437" spans="1:5" x14ac:dyDescent="0.2">
      <c r="A437" s="5"/>
      <c r="B437" s="5"/>
      <c r="D437" s="5"/>
      <c r="E437" s="5"/>
    </row>
    <row r="438" spans="1:5" x14ac:dyDescent="0.2">
      <c r="A438" s="5"/>
      <c r="B438" s="5"/>
      <c r="D438" s="5"/>
      <c r="E438" s="5"/>
    </row>
    <row r="439" spans="1:5" x14ac:dyDescent="0.2">
      <c r="A439" s="5"/>
      <c r="B439" s="5"/>
      <c r="D439" s="5"/>
      <c r="E439" s="5"/>
    </row>
    <row r="440" spans="1:5" x14ac:dyDescent="0.2">
      <c r="A440" s="5"/>
      <c r="B440" s="5"/>
      <c r="D440" s="5"/>
      <c r="E440" s="5"/>
    </row>
    <row r="441" spans="1:5" x14ac:dyDescent="0.2">
      <c r="A441" s="5"/>
      <c r="B441" s="5"/>
      <c r="D441" s="5"/>
      <c r="E441" s="5"/>
    </row>
    <row r="442" spans="1:5" x14ac:dyDescent="0.2">
      <c r="A442" s="5"/>
      <c r="B442" s="5"/>
      <c r="D442" s="5"/>
      <c r="E442" s="5"/>
    </row>
    <row r="443" spans="1:5" x14ac:dyDescent="0.2">
      <c r="A443" s="5"/>
      <c r="B443" s="5"/>
      <c r="D443" s="5"/>
      <c r="E443" s="5"/>
    </row>
    <row r="444" spans="1:5" x14ac:dyDescent="0.2">
      <c r="A444" s="5"/>
      <c r="B444" s="5"/>
      <c r="D444" s="5"/>
      <c r="E444" s="5"/>
    </row>
    <row r="445" spans="1:5" x14ac:dyDescent="0.2">
      <c r="A445" s="5"/>
      <c r="B445" s="5"/>
      <c r="D445" s="5"/>
      <c r="E445" s="5"/>
    </row>
    <row r="446" spans="1:5" x14ac:dyDescent="0.2">
      <c r="A446" s="5"/>
      <c r="B446" s="5"/>
      <c r="D446" s="5"/>
      <c r="E446" s="5"/>
    </row>
    <row r="447" spans="1:5" x14ac:dyDescent="0.2">
      <c r="A447" s="5"/>
      <c r="B447" s="5"/>
      <c r="D447" s="5"/>
      <c r="E447" s="5"/>
    </row>
    <row r="448" spans="1:5" x14ac:dyDescent="0.2">
      <c r="A448" s="5"/>
      <c r="B448" s="5"/>
      <c r="D448" s="5"/>
      <c r="E448" s="5"/>
    </row>
    <row r="449" spans="1:5" x14ac:dyDescent="0.2">
      <c r="A449" s="5"/>
      <c r="B449" s="5"/>
      <c r="D449" s="5"/>
      <c r="E449" s="5"/>
    </row>
    <row r="450" spans="1:5" x14ac:dyDescent="0.2">
      <c r="A450" s="5"/>
      <c r="B450" s="5"/>
      <c r="D450" s="5"/>
      <c r="E450" s="5"/>
    </row>
    <row r="451" spans="1:5" x14ac:dyDescent="0.2">
      <c r="A451" s="5"/>
      <c r="B451" s="5"/>
      <c r="D451" s="5"/>
      <c r="E451" s="5"/>
    </row>
    <row r="452" spans="1:5" x14ac:dyDescent="0.2">
      <c r="A452" s="5"/>
      <c r="B452" s="5"/>
      <c r="D452" s="5"/>
      <c r="E452" s="5"/>
    </row>
    <row r="453" spans="1:5" x14ac:dyDescent="0.2">
      <c r="A453" s="5"/>
      <c r="B453" s="5"/>
      <c r="D453" s="5"/>
      <c r="E453" s="5"/>
    </row>
    <row r="454" spans="1:5" x14ac:dyDescent="0.2">
      <c r="A454" s="5"/>
      <c r="B454" s="5"/>
      <c r="D454" s="5"/>
      <c r="E454" s="5"/>
    </row>
    <row r="455" spans="1:5" x14ac:dyDescent="0.2">
      <c r="A455" s="5"/>
      <c r="B455" s="5"/>
      <c r="D455" s="5"/>
      <c r="E455" s="5"/>
    </row>
    <row r="456" spans="1:5" x14ac:dyDescent="0.2">
      <c r="A456" s="5"/>
      <c r="B456" s="5"/>
      <c r="D456" s="5"/>
      <c r="E456" s="5"/>
    </row>
    <row r="457" spans="1:5" x14ac:dyDescent="0.2">
      <c r="A457" s="5"/>
      <c r="B457" s="5"/>
      <c r="D457" s="5"/>
      <c r="E457" s="5"/>
    </row>
    <row r="458" spans="1:5" x14ac:dyDescent="0.2">
      <c r="A458" s="5"/>
      <c r="B458" s="5"/>
      <c r="D458" s="5"/>
      <c r="E458" s="5"/>
    </row>
    <row r="459" spans="1:5" x14ac:dyDescent="0.2">
      <c r="A459" s="5"/>
      <c r="B459" s="5"/>
      <c r="D459" s="5"/>
      <c r="E459" s="5"/>
    </row>
    <row r="460" spans="1:5" x14ac:dyDescent="0.2">
      <c r="A460" s="5"/>
      <c r="B460" s="5"/>
      <c r="D460" s="5"/>
      <c r="E460" s="5"/>
    </row>
    <row r="461" spans="1:5" x14ac:dyDescent="0.2">
      <c r="A461" s="5"/>
      <c r="B461" s="5"/>
      <c r="D461" s="5"/>
      <c r="E461" s="5"/>
    </row>
    <row r="462" spans="1:5" x14ac:dyDescent="0.2">
      <c r="A462" s="5"/>
      <c r="B462" s="5"/>
      <c r="D462" s="5"/>
      <c r="E462" s="5"/>
    </row>
    <row r="463" spans="1:5" x14ac:dyDescent="0.2">
      <c r="A463" s="5"/>
      <c r="B463" s="5"/>
      <c r="D463" s="5"/>
      <c r="E463" s="5"/>
    </row>
    <row r="464" spans="1:5" x14ac:dyDescent="0.2">
      <c r="A464" s="5"/>
      <c r="B464" s="5"/>
      <c r="D464" s="5"/>
      <c r="E464" s="5"/>
    </row>
    <row r="465" spans="1:5" x14ac:dyDescent="0.2">
      <c r="A465" s="5"/>
      <c r="B465" s="5"/>
      <c r="D465" s="5"/>
      <c r="E465" s="5"/>
    </row>
  </sheetData>
  <autoFilter ref="A4:I81"/>
  <mergeCells count="79">
    <mergeCell ref="A33:E33"/>
    <mergeCell ref="D46:D47"/>
    <mergeCell ref="C44:C45"/>
    <mergeCell ref="B44:B45"/>
    <mergeCell ref="A44:A45"/>
    <mergeCell ref="D44:D45"/>
    <mergeCell ref="A40:E40"/>
    <mergeCell ref="A34:E34"/>
    <mergeCell ref="A35:I35"/>
    <mergeCell ref="A36:I36"/>
    <mergeCell ref="A39:E39"/>
    <mergeCell ref="B37:B38"/>
    <mergeCell ref="A37:A38"/>
    <mergeCell ref="C37:C38"/>
    <mergeCell ref="D37:D38"/>
    <mergeCell ref="A62:A64"/>
    <mergeCell ref="D14:D15"/>
    <mergeCell ref="I14:I15"/>
    <mergeCell ref="C14:C15"/>
    <mergeCell ref="B14:B15"/>
    <mergeCell ref="A14:A15"/>
    <mergeCell ref="I55:I56"/>
    <mergeCell ref="D55:D56"/>
    <mergeCell ref="C55:C56"/>
    <mergeCell ref="A55:A56"/>
    <mergeCell ref="B55:B56"/>
    <mergeCell ref="I31:I32"/>
    <mergeCell ref="B31:B32"/>
    <mergeCell ref="A31:A32"/>
    <mergeCell ref="C31:C32"/>
    <mergeCell ref="I53:I54"/>
    <mergeCell ref="A79:E79"/>
    <mergeCell ref="A60:A61"/>
    <mergeCell ref="C60:C61"/>
    <mergeCell ref="A57:E57"/>
    <mergeCell ref="A58:E58"/>
    <mergeCell ref="B62:B64"/>
    <mergeCell ref="C62:C64"/>
    <mergeCell ref="B60:B61"/>
    <mergeCell ref="A59:I59"/>
    <mergeCell ref="I60:I61"/>
    <mergeCell ref="A77:E77"/>
    <mergeCell ref="A78:E78"/>
    <mergeCell ref="I62:I63"/>
    <mergeCell ref="I65:I66"/>
    <mergeCell ref="D62:D64"/>
    <mergeCell ref="D60:D61"/>
    <mergeCell ref="A6:I6"/>
    <mergeCell ref="I10:I11"/>
    <mergeCell ref="A10:A11"/>
    <mergeCell ref="B10:B11"/>
    <mergeCell ref="C10:C11"/>
    <mergeCell ref="D10:D11"/>
    <mergeCell ref="A7:A9"/>
    <mergeCell ref="B7:B9"/>
    <mergeCell ref="C7:C9"/>
    <mergeCell ref="D7:D9"/>
    <mergeCell ref="A1:I1"/>
    <mergeCell ref="A5:I5"/>
    <mergeCell ref="F2:F4"/>
    <mergeCell ref="G2:G4"/>
    <mergeCell ref="H2:H4"/>
    <mergeCell ref="I2:I4"/>
    <mergeCell ref="A2:A4"/>
    <mergeCell ref="B2:B4"/>
    <mergeCell ref="C2:C4"/>
    <mergeCell ref="D2:D4"/>
    <mergeCell ref="E2:E4"/>
    <mergeCell ref="I37:I38"/>
    <mergeCell ref="A41:I41"/>
    <mergeCell ref="A42:I42"/>
    <mergeCell ref="I44:I45"/>
    <mergeCell ref="C48:C49"/>
    <mergeCell ref="D48:D49"/>
    <mergeCell ref="B48:B49"/>
    <mergeCell ref="A48:A49"/>
    <mergeCell ref="A46:A47"/>
    <mergeCell ref="B46:B47"/>
    <mergeCell ref="C46:C47"/>
  </mergeCells>
  <printOptions horizontalCentered="1"/>
  <pageMargins left="0.39370078740157483" right="0.39370078740157483" top="0.39370078740157483" bottom="0.39370078740157483" header="0.31496062992125984" footer="0.31496062992125984"/>
  <pageSetup paperSize="9" scale="49" firstPageNumber="7"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Расходы подробное пояснение</vt:lpstr>
      <vt:lpstr>'Расходы подробное пояснение'!Заголовки_для_печати</vt:lpstr>
      <vt:lpstr>'Расходы подробное пояснение'!Область_печати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Rukovodstvo</cp:lastModifiedBy>
  <cp:lastPrinted>2023-09-07T05:16:12Z</cp:lastPrinted>
  <dcterms:created xsi:type="dcterms:W3CDTF">2006-09-16T00:00:00Z</dcterms:created>
  <dcterms:modified xsi:type="dcterms:W3CDTF">2023-09-20T07:55:57Z</dcterms:modified>
</cp:coreProperties>
</file>